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ers\pedro\discoD\Excel\Metodos Numericos con aplicaciones en Excel_Quintana\"/>
    </mc:Choice>
  </mc:AlternateContent>
  <bookViews>
    <workbookView xWindow="120" yWindow="90" windowWidth="9420" windowHeight="5265"/>
  </bookViews>
  <sheets>
    <sheet name="Ec.dif.parab." sheetId="1" r:id="rId1"/>
    <sheet name="Met.implicito d2" sheetId="2" r:id="rId2"/>
    <sheet name="Met.implicito d1" sheetId="3" r:id="rId3"/>
    <sheet name="Gauss-Seidel" sheetId="5" r:id="rId4"/>
  </sheets>
  <calcPr calcId="162913"/>
</workbook>
</file>

<file path=xl/calcChain.xml><?xml version="1.0" encoding="utf-8"?>
<calcChain xmlns="http://schemas.openxmlformats.org/spreadsheetml/2006/main">
  <c r="C41" i="5" l="1"/>
  <c r="C42" i="5" s="1"/>
  <c r="C43" i="5" s="1"/>
  <c r="C44" i="5" s="1"/>
  <c r="C45" i="5"/>
  <c r="C46" i="5" s="1"/>
  <c r="C47" i="5" s="1"/>
  <c r="E40" i="5"/>
  <c r="F40" i="5" s="1"/>
  <c r="G40" i="5" s="1"/>
  <c r="H40" i="5" s="1"/>
  <c r="I40" i="5" s="1"/>
  <c r="J40" i="5"/>
  <c r="K40" i="5" s="1"/>
  <c r="L40" i="5" s="1"/>
  <c r="M40" i="5"/>
  <c r="N40" i="5" s="1"/>
  <c r="D40" i="5"/>
  <c r="C30" i="5"/>
  <c r="C31" i="5" s="1"/>
  <c r="C32" i="5"/>
  <c r="C33" i="5" s="1"/>
  <c r="C34" i="5" s="1"/>
  <c r="C35" i="5" s="1"/>
  <c r="C36" i="5" s="1"/>
  <c r="E29" i="5"/>
  <c r="F29" i="5" s="1"/>
  <c r="G29" i="5" s="1"/>
  <c r="H29" i="5" s="1"/>
  <c r="I29" i="5" s="1"/>
  <c r="J29" i="5" s="1"/>
  <c r="K29" i="5" s="1"/>
  <c r="L29" i="5" s="1"/>
  <c r="M29" i="5" s="1"/>
  <c r="N29" i="5" s="1"/>
  <c r="D29" i="5"/>
  <c r="B19" i="5"/>
  <c r="B20" i="5" s="1"/>
  <c r="B21" i="5" s="1"/>
  <c r="B22" i="5"/>
  <c r="B23" i="5" s="1"/>
  <c r="B24" i="5" s="1"/>
  <c r="B25" i="5" s="1"/>
  <c r="B26" i="5" s="1"/>
  <c r="S17" i="5"/>
  <c r="D17" i="5"/>
  <c r="E17" i="5" s="1"/>
  <c r="F17" i="5"/>
  <c r="G17" i="5" s="1"/>
  <c r="H17" i="5" s="1"/>
  <c r="I17" i="5" s="1"/>
  <c r="J17" i="5" s="1"/>
  <c r="K17" i="5" s="1"/>
  <c r="L17" i="5" s="1"/>
  <c r="M17" i="5" s="1"/>
  <c r="N17" i="5" s="1"/>
  <c r="O17" i="5" s="1"/>
  <c r="B12" i="5"/>
  <c r="B13" i="5" s="1"/>
  <c r="B14" i="5" s="1"/>
  <c r="B7" i="5"/>
  <c r="B8" i="5" s="1"/>
  <c r="B9" i="5" s="1"/>
  <c r="B10" i="5" s="1"/>
  <c r="B11" i="5" s="1"/>
  <c r="D5" i="5"/>
  <c r="E5" i="5" s="1"/>
  <c r="F5" i="5" s="1"/>
  <c r="G5" i="5"/>
  <c r="H5" i="5" s="1"/>
  <c r="I5" i="5" s="1"/>
  <c r="J5" i="5" s="1"/>
  <c r="K5" i="5" s="1"/>
  <c r="L5" i="5" s="1"/>
  <c r="M5" i="5" s="1"/>
  <c r="N5" i="5" s="1"/>
  <c r="O5" i="5" s="1"/>
  <c r="A48" i="3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37" i="3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G22" i="3"/>
  <c r="A17" i="3" a="1"/>
  <c r="B21" i="3" s="1"/>
  <c r="H24" i="3"/>
  <c r="B33" i="2"/>
  <c r="B34" i="2" s="1"/>
  <c r="B35" i="2" s="1"/>
  <c r="B36" i="2" s="1"/>
  <c r="B37" i="2" s="1"/>
  <c r="B38" i="2" s="1"/>
  <c r="B39" i="2" s="1"/>
  <c r="B40" i="2" s="1"/>
  <c r="B41" i="2" s="1"/>
  <c r="B30" i="2"/>
  <c r="B31" i="2" s="1"/>
  <c r="B32" i="2" s="1"/>
  <c r="A14" i="2" a="1"/>
  <c r="A14" i="2" s="1"/>
  <c r="C9" i="1"/>
  <c r="A10" i="1"/>
  <c r="A11" i="1" s="1"/>
  <c r="E10" i="1"/>
  <c r="F11" i="1" s="1"/>
  <c r="F10" i="1"/>
  <c r="G10" i="1"/>
  <c r="H10" i="1"/>
  <c r="I11" i="1"/>
  <c r="I10" i="1"/>
  <c r="J10" i="1"/>
  <c r="K10" i="1"/>
  <c r="K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J11" i="1"/>
  <c r="K12" i="1"/>
  <c r="D17" i="3"/>
  <c r="D21" i="3"/>
  <c r="G25" i="3"/>
  <c r="G18" i="3"/>
  <c r="C20" i="3"/>
  <c r="F24" i="3"/>
  <c r="E18" i="3"/>
  <c r="A24" i="3"/>
  <c r="E24" i="3"/>
  <c r="D20" i="3"/>
  <c r="B23" i="3"/>
  <c r="G17" i="3"/>
  <c r="C19" i="3"/>
  <c r="F23" i="3"/>
  <c r="D24" i="3"/>
  <c r="F22" i="3"/>
  <c r="G21" i="3"/>
  <c r="A19" i="3"/>
  <c r="C17" i="3"/>
  <c r="C24" i="3"/>
  <c r="D23" i="3"/>
  <c r="G20" i="3"/>
  <c r="I18" i="3"/>
  <c r="B17" i="3"/>
  <c r="I25" i="3"/>
  <c r="C23" i="3"/>
  <c r="E21" i="3"/>
  <c r="G19" i="3"/>
  <c r="H18" i="3"/>
  <c r="A20" i="3"/>
  <c r="F25" i="3"/>
  <c r="D19" i="3"/>
  <c r="I20" i="3"/>
  <c r="I24" i="3"/>
  <c r="E19" i="3"/>
  <c r="C22" i="3"/>
  <c r="H23" i="3"/>
  <c r="D17" i="2"/>
  <c r="A16" i="2"/>
  <c r="A17" i="2"/>
  <c r="B15" i="2"/>
  <c r="C17" i="2"/>
  <c r="B16" i="2"/>
  <c r="C16" i="2"/>
  <c r="D14" i="2"/>
  <c r="G11" i="1"/>
  <c r="H11" i="1"/>
  <c r="I12" i="1" s="1"/>
  <c r="G12" i="1" l="1"/>
  <c r="H13" i="1" s="1"/>
  <c r="C10" i="1"/>
  <c r="D10" i="1"/>
  <c r="E11" i="1" s="1"/>
  <c r="F12" i="1" s="1"/>
  <c r="J12" i="1"/>
  <c r="K13" i="1" s="1"/>
  <c r="H12" i="1"/>
  <c r="C15" i="2"/>
  <c r="D15" i="2"/>
  <c r="G23" i="3"/>
  <c r="A17" i="3"/>
  <c r="B24" i="3"/>
  <c r="F21" i="3"/>
  <c r="I19" i="3"/>
  <c r="A22" i="3"/>
  <c r="B19" i="3"/>
  <c r="A23" i="3"/>
  <c r="B20" i="3"/>
  <c r="I23" i="3"/>
  <c r="B17" i="2"/>
  <c r="D25" i="3"/>
  <c r="B22" i="3"/>
  <c r="I17" i="3"/>
  <c r="A25" i="3"/>
  <c r="E22" i="3"/>
  <c r="H20" i="3"/>
  <c r="E20" i="3"/>
  <c r="F17" i="3"/>
  <c r="H21" i="3"/>
  <c r="F18" i="3"/>
  <c r="E25" i="3"/>
  <c r="C14" i="2"/>
  <c r="A15" i="2"/>
  <c r="A21" i="3"/>
  <c r="H17" i="3"/>
  <c r="F20" i="3"/>
  <c r="A18" i="3"/>
  <c r="B25" i="3"/>
  <c r="E23" i="3"/>
  <c r="G24" i="3"/>
  <c r="C21" i="3"/>
  <c r="E17" i="3"/>
  <c r="D16" i="2"/>
  <c r="D18" i="3"/>
  <c r="F19" i="3"/>
  <c r="B14" i="2"/>
  <c r="C18" i="3"/>
  <c r="H22" i="3"/>
  <c r="D22" i="3"/>
  <c r="H19" i="3"/>
  <c r="B18" i="3"/>
  <c r="C25" i="3"/>
  <c r="I21" i="3"/>
  <c r="H25" i="3"/>
  <c r="I22" i="3"/>
  <c r="I13" i="1" l="1"/>
  <c r="G13" i="1"/>
  <c r="H14" i="1" s="1"/>
  <c r="C11" i="1"/>
  <c r="D11" i="1"/>
  <c r="E12" i="1" s="1"/>
  <c r="F13" i="1" s="1"/>
  <c r="G14" i="1" s="1"/>
  <c r="J13" i="1"/>
  <c r="K14" i="1" s="1"/>
  <c r="I14" i="1" l="1"/>
  <c r="H15" i="1" s="1"/>
  <c r="D12" i="1"/>
  <c r="E13" i="1" s="1"/>
  <c r="F14" i="1" s="1"/>
  <c r="G15" i="1" s="1"/>
  <c r="C12" i="1"/>
  <c r="J14" i="1"/>
  <c r="K15" i="1" s="1"/>
  <c r="D13" i="1" l="1"/>
  <c r="E14" i="1" s="1"/>
  <c r="F15" i="1" s="1"/>
  <c r="G16" i="1" s="1"/>
  <c r="C13" i="1"/>
  <c r="I15" i="1"/>
  <c r="J16" i="1" s="1"/>
  <c r="K17" i="1" s="1"/>
  <c r="J15" i="1"/>
  <c r="K16" i="1" s="1"/>
  <c r="H16" i="1" l="1"/>
  <c r="D14" i="1"/>
  <c r="E15" i="1" s="1"/>
  <c r="F16" i="1" s="1"/>
  <c r="G17" i="1" s="1"/>
  <c r="C14" i="1"/>
  <c r="H17" i="1"/>
  <c r="I16" i="1"/>
  <c r="J17" i="1" s="1"/>
  <c r="K18" i="1" s="1"/>
  <c r="C15" i="1" l="1"/>
  <c r="D15" i="1"/>
  <c r="E16" i="1" s="1"/>
  <c r="F17" i="1" s="1"/>
  <c r="G18" i="1" s="1"/>
  <c r="I17" i="1"/>
  <c r="J18" i="1" s="1"/>
  <c r="K19" i="1" s="1"/>
  <c r="H18" i="1" l="1"/>
  <c r="C16" i="1"/>
  <c r="D16" i="1"/>
  <c r="E17" i="1" s="1"/>
  <c r="F18" i="1" s="1"/>
  <c r="G19" i="1" s="1"/>
  <c r="I18" i="1"/>
  <c r="J19" i="1" s="1"/>
  <c r="K20" i="1" s="1"/>
  <c r="C17" i="1" l="1"/>
  <c r="D17" i="1"/>
  <c r="E18" i="1" s="1"/>
  <c r="F19" i="1" s="1"/>
  <c r="I19" i="1"/>
  <c r="J20" i="1" s="1"/>
  <c r="K21" i="1" s="1"/>
  <c r="H19" i="1"/>
  <c r="I20" i="1" s="1"/>
  <c r="J21" i="1" s="1"/>
  <c r="K22" i="1" s="1"/>
  <c r="H20" i="1" l="1"/>
  <c r="I21" i="1" s="1"/>
  <c r="J22" i="1" s="1"/>
  <c r="K23" i="1" s="1"/>
  <c r="G20" i="1"/>
  <c r="H21" i="1" s="1"/>
  <c r="I22" i="1" s="1"/>
  <c r="J23" i="1" s="1"/>
  <c r="K24" i="1" s="1"/>
  <c r="C18" i="1"/>
  <c r="D18" i="1"/>
  <c r="E19" i="1" s="1"/>
  <c r="F20" i="1" s="1"/>
  <c r="G21" i="1" s="1"/>
  <c r="H22" i="1" s="1"/>
  <c r="I23" i="1" s="1"/>
  <c r="J24" i="1" s="1"/>
  <c r="K25" i="1" s="1"/>
  <c r="D19" i="1" l="1"/>
  <c r="E20" i="1" s="1"/>
  <c r="F21" i="1" s="1"/>
  <c r="G22" i="1" s="1"/>
  <c r="H23" i="1" s="1"/>
  <c r="I24" i="1" s="1"/>
  <c r="J25" i="1" s="1"/>
  <c r="K26" i="1" s="1"/>
  <c r="C19" i="1"/>
  <c r="C20" i="1" l="1"/>
  <c r="D20" i="1"/>
  <c r="E21" i="1" s="1"/>
  <c r="F22" i="1" s="1"/>
  <c r="G23" i="1" s="1"/>
  <c r="H24" i="1" s="1"/>
  <c r="I25" i="1" s="1"/>
  <c r="J26" i="1" s="1"/>
  <c r="K27" i="1" s="1"/>
  <c r="D21" i="1" l="1"/>
  <c r="E22" i="1" s="1"/>
  <c r="F23" i="1" s="1"/>
  <c r="G24" i="1" s="1"/>
  <c r="H25" i="1" s="1"/>
  <c r="I26" i="1" s="1"/>
  <c r="J27" i="1" s="1"/>
  <c r="K28" i="1" s="1"/>
  <c r="C21" i="1"/>
  <c r="C22" i="1" l="1"/>
  <c r="D22" i="1"/>
  <c r="E23" i="1" s="1"/>
  <c r="F24" i="1" s="1"/>
  <c r="G25" i="1" s="1"/>
  <c r="H26" i="1" s="1"/>
  <c r="I27" i="1" s="1"/>
  <c r="J28" i="1" s="1"/>
  <c r="K29" i="1" s="1"/>
  <c r="D23" i="1" l="1"/>
  <c r="E24" i="1" s="1"/>
  <c r="F25" i="1" s="1"/>
  <c r="G26" i="1" s="1"/>
  <c r="H27" i="1" s="1"/>
  <c r="I28" i="1" s="1"/>
  <c r="J29" i="1" s="1"/>
  <c r="K30" i="1" s="1"/>
  <c r="C23" i="1"/>
  <c r="D24" i="1" l="1"/>
  <c r="E25" i="1" s="1"/>
  <c r="F26" i="1" s="1"/>
  <c r="G27" i="1" s="1"/>
  <c r="H28" i="1" s="1"/>
  <c r="I29" i="1" s="1"/>
  <c r="J30" i="1" s="1"/>
  <c r="K31" i="1" s="1"/>
  <c r="C24" i="1"/>
  <c r="C25" i="1" l="1"/>
  <c r="D25" i="1"/>
  <c r="E26" i="1" s="1"/>
  <c r="F27" i="1" s="1"/>
  <c r="G28" i="1" s="1"/>
  <c r="H29" i="1" s="1"/>
  <c r="I30" i="1" s="1"/>
  <c r="J31" i="1" s="1"/>
  <c r="K32" i="1" s="1"/>
  <c r="D26" i="1" l="1"/>
  <c r="E27" i="1" s="1"/>
  <c r="F28" i="1" s="1"/>
  <c r="G29" i="1" s="1"/>
  <c r="H30" i="1" s="1"/>
  <c r="I31" i="1" s="1"/>
  <c r="J32" i="1" s="1"/>
  <c r="K33" i="1" s="1"/>
  <c r="C26" i="1"/>
  <c r="D27" i="1" l="1"/>
  <c r="E28" i="1" s="1"/>
  <c r="F29" i="1" s="1"/>
  <c r="G30" i="1" s="1"/>
  <c r="H31" i="1" s="1"/>
  <c r="I32" i="1" s="1"/>
  <c r="J33" i="1" s="1"/>
  <c r="K34" i="1" s="1"/>
  <c r="C27" i="1"/>
  <c r="C28" i="1" l="1"/>
  <c r="D28" i="1"/>
  <c r="E29" i="1" s="1"/>
  <c r="F30" i="1" s="1"/>
  <c r="G31" i="1" s="1"/>
  <c r="H32" i="1" s="1"/>
  <c r="I33" i="1" s="1"/>
  <c r="J34" i="1" s="1"/>
  <c r="K35" i="1" s="1"/>
  <c r="D29" i="1" l="1"/>
  <c r="E30" i="1" s="1"/>
  <c r="F31" i="1" s="1"/>
  <c r="G32" i="1" s="1"/>
  <c r="H33" i="1" s="1"/>
  <c r="I34" i="1" s="1"/>
  <c r="J35" i="1" s="1"/>
  <c r="K36" i="1" s="1"/>
  <c r="C29" i="1"/>
  <c r="C30" i="1" l="1"/>
  <c r="D30" i="1"/>
  <c r="E31" i="1" s="1"/>
  <c r="F32" i="1" s="1"/>
  <c r="G33" i="1" s="1"/>
  <c r="H34" i="1" s="1"/>
  <c r="I35" i="1" s="1"/>
  <c r="J36" i="1" s="1"/>
  <c r="K37" i="1" s="1"/>
  <c r="D31" i="1" l="1"/>
  <c r="E32" i="1" s="1"/>
  <c r="F33" i="1" s="1"/>
  <c r="G34" i="1" s="1"/>
  <c r="H35" i="1" s="1"/>
  <c r="I36" i="1" s="1"/>
  <c r="J37" i="1" s="1"/>
  <c r="K38" i="1" s="1"/>
  <c r="C31" i="1"/>
  <c r="D32" i="1" l="1"/>
  <c r="E33" i="1" s="1"/>
  <c r="F34" i="1" s="1"/>
  <c r="G35" i="1" s="1"/>
  <c r="H36" i="1" s="1"/>
  <c r="I37" i="1" s="1"/>
  <c r="J38" i="1" s="1"/>
  <c r="K39" i="1" s="1"/>
  <c r="C32" i="1"/>
  <c r="C33" i="1" l="1"/>
  <c r="D33" i="1"/>
  <c r="E34" i="1" s="1"/>
  <c r="F35" i="1" s="1"/>
  <c r="G36" i="1" s="1"/>
  <c r="H37" i="1" s="1"/>
  <c r="I38" i="1" s="1"/>
  <c r="J39" i="1" s="1"/>
  <c r="K40" i="1" s="1"/>
  <c r="D34" i="1" l="1"/>
  <c r="E35" i="1" s="1"/>
  <c r="F36" i="1" s="1"/>
  <c r="G37" i="1" s="1"/>
  <c r="H38" i="1" s="1"/>
  <c r="I39" i="1" s="1"/>
  <c r="J40" i="1" s="1"/>
  <c r="K41" i="1" s="1"/>
  <c r="C34" i="1"/>
  <c r="D35" i="1" l="1"/>
  <c r="E36" i="1" s="1"/>
  <c r="F37" i="1" s="1"/>
  <c r="G38" i="1" s="1"/>
  <c r="H39" i="1" s="1"/>
  <c r="I40" i="1" s="1"/>
  <c r="J41" i="1" s="1"/>
  <c r="K42" i="1" s="1"/>
  <c r="C35" i="1"/>
  <c r="D36" i="1" l="1"/>
  <c r="E37" i="1" s="1"/>
  <c r="F38" i="1" s="1"/>
  <c r="G39" i="1" s="1"/>
  <c r="H40" i="1" s="1"/>
  <c r="I41" i="1" s="1"/>
  <c r="J42" i="1" s="1"/>
  <c r="K43" i="1" s="1"/>
  <c r="C36" i="1"/>
  <c r="D37" i="1" l="1"/>
  <c r="E38" i="1" s="1"/>
  <c r="F39" i="1" s="1"/>
  <c r="G40" i="1" s="1"/>
  <c r="H41" i="1" s="1"/>
  <c r="I42" i="1" s="1"/>
  <c r="J43" i="1" s="1"/>
  <c r="K44" i="1" s="1"/>
  <c r="C37" i="1"/>
  <c r="C38" i="1" l="1"/>
  <c r="D38" i="1"/>
  <c r="E39" i="1" s="1"/>
  <c r="F40" i="1" s="1"/>
  <c r="G41" i="1" s="1"/>
  <c r="H42" i="1" s="1"/>
  <c r="I43" i="1" s="1"/>
  <c r="J44" i="1" s="1"/>
  <c r="K45" i="1" s="1"/>
  <c r="D39" i="1" l="1"/>
  <c r="E40" i="1" s="1"/>
  <c r="F41" i="1" s="1"/>
  <c r="G42" i="1" s="1"/>
  <c r="H43" i="1" s="1"/>
  <c r="I44" i="1" s="1"/>
  <c r="J45" i="1" s="1"/>
  <c r="K46" i="1" s="1"/>
  <c r="C39" i="1"/>
  <c r="D40" i="1" l="1"/>
  <c r="E41" i="1" s="1"/>
  <c r="F42" i="1" s="1"/>
  <c r="G43" i="1" s="1"/>
  <c r="H44" i="1" s="1"/>
  <c r="I45" i="1" s="1"/>
  <c r="J46" i="1" s="1"/>
  <c r="K47" i="1" s="1"/>
  <c r="C40" i="1"/>
  <c r="C41" i="1" l="1"/>
  <c r="D41" i="1"/>
  <c r="E42" i="1" s="1"/>
  <c r="F43" i="1" s="1"/>
  <c r="G44" i="1" s="1"/>
  <c r="H45" i="1" s="1"/>
  <c r="I46" i="1" s="1"/>
  <c r="J47" i="1" s="1"/>
  <c r="K48" i="1" s="1"/>
  <c r="D42" i="1" l="1"/>
  <c r="E43" i="1" s="1"/>
  <c r="F44" i="1" s="1"/>
  <c r="G45" i="1" s="1"/>
  <c r="H46" i="1" s="1"/>
  <c r="I47" i="1" s="1"/>
  <c r="J48" i="1" s="1"/>
  <c r="K49" i="1" s="1"/>
  <c r="C42" i="1"/>
  <c r="D43" i="1" l="1"/>
  <c r="E44" i="1" s="1"/>
  <c r="F45" i="1" s="1"/>
  <c r="G46" i="1" s="1"/>
  <c r="H47" i="1" s="1"/>
  <c r="I48" i="1" s="1"/>
  <c r="J49" i="1" s="1"/>
  <c r="C43" i="1"/>
  <c r="C44" i="1" l="1"/>
  <c r="D44" i="1"/>
  <c r="E45" i="1" s="1"/>
  <c r="F46" i="1" s="1"/>
  <c r="G47" i="1" s="1"/>
  <c r="H48" i="1" s="1"/>
  <c r="I49" i="1" s="1"/>
  <c r="D45" i="1" l="1"/>
  <c r="E46" i="1" s="1"/>
  <c r="F47" i="1" s="1"/>
  <c r="G48" i="1" s="1"/>
  <c r="H49" i="1" s="1"/>
  <c r="C45" i="1"/>
  <c r="D46" i="1" l="1"/>
  <c r="E47" i="1" s="1"/>
  <c r="F48" i="1" s="1"/>
  <c r="G49" i="1" s="1"/>
  <c r="C46" i="1"/>
  <c r="D47" i="1" l="1"/>
  <c r="E48" i="1" s="1"/>
  <c r="F49" i="1" s="1"/>
  <c r="C47" i="1"/>
  <c r="D48" i="1" l="1"/>
  <c r="E49" i="1" s="1"/>
  <c r="C48" i="1"/>
  <c r="D49" i="1" l="1"/>
  <c r="C49" i="1"/>
  <c r="J66" i="3"/>
  <c r="J74" i="3"/>
  <c r="D70" i="3"/>
  <c r="C53" i="3"/>
  <c r="H59" i="3"/>
  <c r="I58" i="3"/>
  <c r="D59" i="3"/>
  <c r="G58" i="3"/>
  <c r="D73" i="3"/>
  <c r="C39" i="3"/>
  <c r="G43" i="3"/>
  <c r="K42" i="3"/>
  <c r="I62" i="3"/>
  <c r="J65" i="3"/>
  <c r="D37" i="3"/>
  <c r="F69" i="3"/>
  <c r="D45" i="3"/>
  <c r="I53" i="3"/>
  <c r="H58" i="3"/>
  <c r="E68" i="3"/>
  <c r="D48" i="3"/>
  <c r="E59" i="3"/>
  <c r="F39" i="3"/>
  <c r="E73" i="3"/>
  <c r="E49" i="3"/>
  <c r="I38" i="3"/>
  <c r="C67" i="3"/>
  <c r="I45" i="3"/>
  <c r="F58" i="3"/>
  <c r="D42" i="3"/>
  <c r="I63" i="3"/>
  <c r="H37" i="3"/>
  <c r="G56" i="3"/>
  <c r="C47" i="3"/>
  <c r="E39" i="3"/>
  <c r="G46" i="3"/>
  <c r="J40" i="3"/>
  <c r="J50" i="3"/>
  <c r="I55" i="3"/>
  <c r="F42" i="3"/>
  <c r="J57" i="3"/>
  <c r="F61" i="3"/>
  <c r="J62" i="3"/>
  <c r="E48" i="3"/>
  <c r="K58" i="3"/>
  <c r="J54" i="3"/>
  <c r="E54" i="3"/>
  <c r="C40" i="3"/>
  <c r="H51" i="3"/>
  <c r="D61" i="3"/>
  <c r="I49" i="3"/>
  <c r="C37" i="3"/>
  <c r="E66" i="3"/>
  <c r="J42" i="3"/>
  <c r="J76" i="3"/>
  <c r="D75" i="3"/>
  <c r="H76" i="3"/>
  <c r="I46" i="3"/>
  <c r="J60" i="3"/>
  <c r="K47" i="3"/>
  <c r="J43" i="3"/>
  <c r="D68" i="3"/>
  <c r="I57" i="3"/>
  <c r="J45" i="3"/>
  <c r="G70" i="3"/>
  <c r="H47" i="3"/>
  <c r="J49" i="3"/>
  <c r="G45" i="3"/>
  <c r="E72" i="3"/>
  <c r="E64" i="3"/>
  <c r="H48" i="3"/>
  <c r="D55" i="3"/>
  <c r="I71" i="3"/>
  <c r="J52" i="3"/>
  <c r="G52" i="3"/>
  <c r="I40" i="3"/>
  <c r="D62" i="3"/>
  <c r="G63" i="3"/>
  <c r="J67" i="3"/>
  <c r="C46" i="3"/>
  <c r="K57" i="3"/>
  <c r="C69" i="3"/>
  <c r="I48" i="3"/>
  <c r="K66" i="3"/>
  <c r="D69" i="3"/>
  <c r="D46" i="3"/>
  <c r="G64" i="3"/>
  <c r="E37" i="3"/>
  <c r="H63" i="3"/>
  <c r="F60" i="3"/>
  <c r="G49" i="3"/>
  <c r="D65" i="3"/>
  <c r="D74" i="3"/>
  <c r="D60" i="3"/>
  <c r="H68" i="3"/>
  <c r="I37" i="3"/>
  <c r="H44" i="3"/>
  <c r="C65" i="3"/>
  <c r="J75" i="3"/>
  <c r="H55" i="3"/>
  <c r="C72" i="3"/>
  <c r="J61" i="3"/>
  <c r="F52" i="3"/>
  <c r="C44" i="3"/>
  <c r="C50" i="3"/>
  <c r="E46" i="3"/>
  <c r="H39" i="3"/>
  <c r="G37" i="3"/>
  <c r="F67" i="3"/>
  <c r="C70" i="3"/>
  <c r="E52" i="3"/>
  <c r="K49" i="3"/>
  <c r="F48" i="3"/>
  <c r="E62" i="3"/>
  <c r="E69" i="3"/>
  <c r="G57" i="3"/>
  <c r="D53" i="3"/>
  <c r="C75" i="3"/>
  <c r="K71" i="3"/>
  <c r="H42" i="3"/>
  <c r="I54" i="3"/>
  <c r="K65" i="3"/>
  <c r="F55" i="3"/>
  <c r="I67" i="3"/>
  <c r="K69" i="3"/>
  <c r="J44" i="3"/>
  <c r="I56" i="3"/>
  <c r="C45" i="3"/>
  <c r="F44" i="3"/>
  <c r="H74" i="3"/>
  <c r="D58" i="3"/>
  <c r="C62" i="3"/>
  <c r="C60" i="3"/>
  <c r="J38" i="3"/>
  <c r="H52" i="3"/>
  <c r="D52" i="3"/>
  <c r="I64" i="3"/>
  <c r="E38" i="3"/>
  <c r="K46" i="3"/>
  <c r="E60" i="3"/>
  <c r="E74" i="3"/>
  <c r="F62" i="3"/>
  <c r="C63" i="3"/>
  <c r="G40" i="3"/>
  <c r="E45" i="3"/>
  <c r="D43" i="3"/>
  <c r="E51" i="3"/>
  <c r="I60" i="3"/>
  <c r="K56" i="3"/>
  <c r="G54" i="3"/>
  <c r="C38" i="3"/>
  <c r="D44" i="3"/>
  <c r="G61" i="3"/>
  <c r="G47" i="3"/>
  <c r="F37" i="3"/>
  <c r="E61" i="3"/>
  <c r="I43" i="3"/>
  <c r="D57" i="3"/>
  <c r="C76" i="3"/>
  <c r="F50" i="3"/>
  <c r="K75" i="3"/>
  <c r="K51" i="3"/>
  <c r="I39" i="3"/>
  <c r="E53" i="3"/>
  <c r="H56" i="3"/>
  <c r="D72" i="3"/>
  <c r="D39" i="3"/>
  <c r="H71" i="3"/>
  <c r="E41" i="3"/>
  <c r="K62" i="3"/>
  <c r="K74" i="3"/>
  <c r="K59" i="3"/>
  <c r="H46" i="3"/>
  <c r="F71" i="3"/>
  <c r="F59" i="3"/>
  <c r="G59" i="3"/>
  <c r="H60" i="3"/>
  <c r="K68" i="3"/>
  <c r="E43" i="3"/>
  <c r="J47" i="3"/>
  <c r="J72" i="3"/>
  <c r="J46" i="3"/>
  <c r="K54" i="3"/>
  <c r="E58" i="3"/>
  <c r="G50" i="3"/>
  <c r="G51" i="3"/>
  <c r="C73" i="3"/>
  <c r="G66" i="3"/>
  <c r="J53" i="3"/>
  <c r="F38" i="3"/>
  <c r="J63" i="3"/>
  <c r="F70" i="3"/>
  <c r="F63" i="3"/>
  <c r="D66" i="3"/>
  <c r="C64" i="3"/>
  <c r="C57" i="3"/>
  <c r="H66" i="3"/>
  <c r="F41" i="3"/>
  <c r="H45" i="3"/>
  <c r="G53" i="3"/>
  <c r="C54" i="3"/>
  <c r="C42" i="3"/>
  <c r="H43" i="3"/>
  <c r="E70" i="3"/>
  <c r="K37" i="3"/>
  <c r="I73" i="3"/>
  <c r="J51" i="3"/>
  <c r="G76" i="3"/>
  <c r="F68" i="3"/>
  <c r="E57" i="3"/>
  <c r="I47" i="3"/>
  <c r="J48" i="3"/>
  <c r="D67" i="3"/>
  <c r="J39" i="3"/>
  <c r="F54" i="3"/>
  <c r="E65" i="3"/>
  <c r="J64" i="3"/>
  <c r="C59" i="3"/>
  <c r="J41" i="3"/>
  <c r="F73" i="3"/>
  <c r="C52" i="3"/>
  <c r="G41" i="3"/>
  <c r="D41" i="3"/>
  <c r="I44" i="3"/>
  <c r="J37" i="3"/>
  <c r="C51" i="3"/>
  <c r="C71" i="3"/>
  <c r="F49" i="3"/>
  <c r="F64" i="3"/>
  <c r="I65" i="3"/>
  <c r="K76" i="3"/>
  <c r="C48" i="3"/>
  <c r="D71" i="3"/>
  <c r="F43" i="3"/>
  <c r="H72" i="3"/>
  <c r="I72" i="3"/>
  <c r="F53" i="3"/>
  <c r="D49" i="3"/>
  <c r="I59" i="3"/>
  <c r="H53" i="3"/>
  <c r="G38" i="3"/>
  <c r="H62" i="3"/>
  <c r="K48" i="3"/>
  <c r="E63" i="3"/>
  <c r="H57" i="3"/>
  <c r="K43" i="3"/>
  <c r="G60" i="3"/>
  <c r="H50" i="3"/>
  <c r="K72" i="3"/>
  <c r="K61" i="3"/>
  <c r="D56" i="3"/>
  <c r="I66" i="3"/>
  <c r="H38" i="3"/>
  <c r="K50" i="3"/>
  <c r="C56" i="3"/>
  <c r="I68" i="3"/>
  <c r="J56" i="3"/>
  <c r="H75" i="3"/>
  <c r="F51" i="3"/>
  <c r="F74" i="3"/>
  <c r="K63" i="3"/>
  <c r="F72" i="3"/>
  <c r="E55" i="3"/>
  <c r="D47" i="3"/>
  <c r="D63" i="3"/>
  <c r="E67" i="3"/>
  <c r="D38" i="3"/>
  <c r="E50" i="3"/>
  <c r="F65" i="3"/>
  <c r="G67" i="3"/>
  <c r="I51" i="3"/>
  <c r="I61" i="3"/>
  <c r="F75" i="3"/>
  <c r="H41" i="3"/>
  <c r="I41" i="3"/>
  <c r="K45" i="3"/>
  <c r="G39" i="3"/>
  <c r="H64" i="3"/>
  <c r="J71" i="3"/>
  <c r="D51" i="3"/>
  <c r="F46" i="3"/>
  <c r="I42" i="3"/>
  <c r="E42" i="3"/>
  <c r="C55" i="3"/>
  <c r="K52" i="3"/>
  <c r="D76" i="3"/>
  <c r="G68" i="3"/>
  <c r="J59" i="3"/>
  <c r="F47" i="3"/>
  <c r="C43" i="3"/>
  <c r="D54" i="3"/>
  <c r="J68" i="3"/>
  <c r="H73" i="3"/>
  <c r="F45" i="3"/>
  <c r="G73" i="3"/>
  <c r="E56" i="3"/>
  <c r="H69" i="3"/>
  <c r="H54" i="3"/>
  <c r="I70" i="3"/>
  <c r="F76" i="3"/>
  <c r="C61" i="3"/>
  <c r="J73" i="3"/>
  <c r="G72" i="3"/>
  <c r="G69" i="3"/>
  <c r="C58" i="3"/>
  <c r="K53" i="3"/>
  <c r="K44" i="3"/>
  <c r="J69" i="3"/>
  <c r="D50" i="3"/>
  <c r="J55" i="3"/>
  <c r="H67" i="3"/>
  <c r="K67" i="3"/>
  <c r="K39" i="3"/>
  <c r="K40" i="3"/>
  <c r="F66" i="3"/>
  <c r="G75" i="3"/>
  <c r="C66" i="3"/>
  <c r="E44" i="3"/>
  <c r="G42" i="3"/>
  <c r="K73" i="3"/>
  <c r="G62" i="3"/>
  <c r="C49" i="3"/>
  <c r="I74" i="3"/>
  <c r="D40" i="3"/>
  <c r="G74" i="3"/>
  <c r="H49" i="3"/>
  <c r="E75" i="3"/>
  <c r="I52" i="3"/>
  <c r="E47" i="3"/>
  <c r="C74" i="3"/>
  <c r="G71" i="3"/>
  <c r="G65" i="3"/>
  <c r="F40" i="3"/>
  <c r="I75" i="3"/>
  <c r="H61" i="3"/>
  <c r="K38" i="3"/>
  <c r="K41" i="3"/>
  <c r="G55" i="3"/>
  <c r="K64" i="3"/>
  <c r="E71" i="3"/>
  <c r="H40" i="3"/>
  <c r="J58" i="3"/>
  <c r="E76" i="3"/>
  <c r="I50" i="3"/>
  <c r="G44" i="3"/>
  <c r="H65" i="3"/>
  <c r="J70" i="3"/>
  <c r="F57" i="3"/>
  <c r="K70" i="3"/>
  <c r="C41" i="3"/>
  <c r="I76" i="3"/>
  <c r="K60" i="3"/>
  <c r="C68" i="3"/>
  <c r="D64" i="3"/>
  <c r="I69" i="3"/>
  <c r="H70" i="3"/>
  <c r="G48" i="3"/>
  <c r="K55" i="3"/>
  <c r="F56" i="3"/>
  <c r="F3" i="3"/>
  <c r="E40" i="3"/>
  <c r="P23" i="3"/>
  <c r="P20" i="3"/>
  <c r="P22" i="3"/>
  <c r="P17" i="3"/>
  <c r="P19" i="3"/>
  <c r="P24" i="3"/>
  <c r="P18" i="3"/>
  <c r="P21" i="3"/>
  <c r="P25" i="3"/>
  <c r="E41" i="2"/>
  <c r="F37" i="2"/>
  <c r="D30" i="2"/>
  <c r="D29" i="2"/>
  <c r="D40" i="2"/>
  <c r="G33" i="2"/>
  <c r="G35" i="2"/>
  <c r="E27" i="2"/>
  <c r="F28" i="2"/>
  <c r="E34" i="2"/>
  <c r="D34" i="2"/>
  <c r="G29" i="2"/>
  <c r="E37" i="2"/>
  <c r="G32" i="2"/>
  <c r="D39" i="2"/>
  <c r="F31" i="2"/>
  <c r="E31" i="2"/>
  <c r="E35" i="2"/>
  <c r="D36" i="2"/>
  <c r="F39" i="2"/>
  <c r="D27" i="2"/>
  <c r="G41" i="2"/>
  <c r="G27" i="2"/>
  <c r="E33" i="2"/>
  <c r="F32" i="2"/>
  <c r="F36" i="2"/>
  <c r="E28" i="2"/>
  <c r="F40" i="2"/>
  <c r="G34" i="2"/>
  <c r="D41" i="2"/>
  <c r="D33" i="2"/>
  <c r="E36" i="2"/>
  <c r="F38" i="2"/>
  <c r="D37" i="2"/>
  <c r="D32" i="2"/>
  <c r="E38" i="2"/>
  <c r="F33" i="2"/>
  <c r="G28" i="2"/>
  <c r="G30" i="2"/>
  <c r="E29" i="2"/>
  <c r="D31" i="2"/>
  <c r="D28" i="2"/>
  <c r="D38" i="2"/>
  <c r="G31" i="2"/>
  <c r="G37" i="2"/>
  <c r="G40" i="2"/>
  <c r="F30" i="2"/>
  <c r="D35" i="2"/>
  <c r="F35" i="2"/>
  <c r="F41" i="2"/>
  <c r="G38" i="2"/>
  <c r="G39" i="2"/>
  <c r="E32" i="2"/>
  <c r="F29" i="2"/>
  <c r="F27" i="2"/>
  <c r="E39" i="2"/>
  <c r="G36" i="2"/>
  <c r="E40" i="2"/>
  <c r="F34" i="2"/>
  <c r="F3" i="2"/>
  <c r="E30" i="2"/>
  <c r="G47" i="5"/>
  <c r="J47" i="5"/>
  <c r="G46" i="5"/>
  <c r="G13" i="5"/>
  <c r="G36" i="5"/>
  <c r="H41" i="5"/>
  <c r="H8" i="2"/>
  <c r="G8" i="2"/>
  <c r="E41" i="5"/>
  <c r="J42" i="5"/>
  <c r="P11" i="3"/>
  <c r="I43" i="5"/>
  <c r="M47" i="5"/>
  <c r="G25" i="5"/>
  <c r="F43" i="5"/>
  <c r="N42" i="5"/>
  <c r="L41" i="5"/>
  <c r="J41" i="5"/>
  <c r="H43" i="5"/>
  <c r="P5" i="3"/>
  <c r="K43" i="5"/>
  <c r="I44" i="5"/>
  <c r="G12" i="5"/>
  <c r="G35" i="5"/>
  <c r="D47" i="5"/>
  <c r="N45" i="5"/>
  <c r="F47" i="5"/>
  <c r="H17" i="2"/>
  <c r="H16" i="2"/>
  <c r="H15" i="2"/>
  <c r="H14" i="2"/>
  <c r="G45" i="5"/>
  <c r="D46" i="5"/>
  <c r="E42" i="5"/>
  <c r="I45" i="5"/>
  <c r="H47" i="5"/>
  <c r="K46" i="5"/>
  <c r="L42" i="5"/>
  <c r="D43" i="5"/>
  <c r="G41" i="5"/>
  <c r="M25" i="5"/>
  <c r="I9" i="5"/>
  <c r="I32" i="5"/>
  <c r="M45" i="5"/>
  <c r="G9" i="2"/>
  <c r="H9" i="2"/>
  <c r="O7" i="3"/>
  <c r="P7" i="3"/>
  <c r="J43" i="5"/>
  <c r="M44" i="5"/>
  <c r="H9" i="5"/>
  <c r="H32" i="5"/>
  <c r="K44" i="5"/>
  <c r="G42" i="5"/>
  <c r="E8" i="5"/>
  <c r="E31" i="5"/>
  <c r="G43" i="5"/>
  <c r="D12" i="5"/>
  <c r="D35" i="5"/>
  <c r="H13" i="5"/>
  <c r="H36" i="5"/>
  <c r="H45" i="5"/>
  <c r="D9" i="5"/>
  <c r="D32" i="5"/>
  <c r="G7" i="5"/>
  <c r="G30" i="5"/>
  <c r="N46" i="5"/>
  <c r="M11" i="5"/>
  <c r="M34" i="5"/>
  <c r="F45" i="5"/>
  <c r="N44" i="5"/>
  <c r="F42" i="5"/>
  <c r="H44" i="5"/>
  <c r="N41" i="5"/>
  <c r="N30" i="5"/>
  <c r="N7" i="5"/>
  <c r="I42" i="5"/>
  <c r="K45" i="5"/>
  <c r="E46" i="5"/>
  <c r="J45" i="5"/>
  <c r="L8" i="5"/>
  <c r="L31" i="5"/>
  <c r="N12" i="5"/>
  <c r="N35" i="5"/>
  <c r="K47" i="5"/>
  <c r="E43" i="5"/>
  <c r="H42" i="5"/>
  <c r="N10" i="5"/>
  <c r="N33" i="5"/>
  <c r="L44" i="5"/>
  <c r="M41" i="5"/>
  <c r="K42" i="5"/>
  <c r="O5" i="3"/>
  <c r="L47" i="5"/>
  <c r="H7" i="2"/>
  <c r="J44" i="5"/>
  <c r="F8" i="5"/>
  <c r="F31" i="5"/>
  <c r="I8" i="5"/>
  <c r="I31" i="5"/>
  <c r="J13" i="5"/>
  <c r="J36" i="5"/>
  <c r="N13" i="3"/>
  <c r="O13" i="3"/>
  <c r="P13" i="3"/>
  <c r="K11" i="5"/>
  <c r="K34" i="5"/>
  <c r="E12" i="5"/>
  <c r="E35" i="5"/>
  <c r="J11" i="5"/>
  <c r="J34" i="5"/>
  <c r="K13" i="5"/>
  <c r="K36" i="5"/>
  <c r="E9" i="5"/>
  <c r="E32" i="5"/>
  <c r="N43" i="5"/>
  <c r="I7" i="5"/>
  <c r="I30" i="5"/>
  <c r="I41" i="5"/>
  <c r="M10" i="5"/>
  <c r="M33" i="5"/>
  <c r="L10" i="5"/>
  <c r="L33" i="5"/>
  <c r="M43" i="5"/>
  <c r="N47" i="5"/>
  <c r="D41" i="5"/>
  <c r="H46" i="5"/>
  <c r="I47" i="5"/>
  <c r="F8" i="2"/>
  <c r="D44" i="5"/>
  <c r="D33" i="5"/>
  <c r="D10" i="5"/>
  <c r="H11" i="5"/>
  <c r="H34" i="5"/>
  <c r="M42" i="5"/>
  <c r="O9" i="3"/>
  <c r="P9" i="3"/>
  <c r="K25" i="5"/>
  <c r="F41" i="5"/>
  <c r="K41" i="5"/>
  <c r="D7" i="5"/>
  <c r="D30" i="5"/>
  <c r="N10" i="3"/>
  <c r="O10" i="3"/>
  <c r="P10" i="3"/>
  <c r="G8" i="5"/>
  <c r="G31" i="5"/>
  <c r="H23" i="5"/>
  <c r="H24" i="5"/>
  <c r="H25" i="5"/>
  <c r="F10" i="2"/>
  <c r="G10" i="2"/>
  <c r="H10" i="2"/>
  <c r="M8" i="5"/>
  <c r="M31" i="5"/>
  <c r="F44" i="5"/>
  <c r="G44" i="5"/>
  <c r="G33" i="5"/>
  <c r="G10" i="5"/>
  <c r="M13" i="5"/>
  <c r="M36" i="5"/>
  <c r="J10" i="5"/>
  <c r="J33" i="5"/>
  <c r="H8" i="5"/>
  <c r="H31" i="5"/>
  <c r="L25" i="5"/>
  <c r="I10" i="5"/>
  <c r="I33" i="5"/>
  <c r="J46" i="5"/>
  <c r="K10" i="5"/>
  <c r="K33" i="5"/>
  <c r="P8" i="3"/>
  <c r="D42" i="5"/>
  <c r="G11" i="5"/>
  <c r="G34" i="5"/>
  <c r="I46" i="5"/>
  <c r="G23" i="5"/>
  <c r="G24" i="5"/>
  <c r="J7" i="5"/>
  <c r="J30" i="5"/>
  <c r="E45" i="5"/>
  <c r="K12" i="5"/>
  <c r="K35" i="5"/>
  <c r="F7" i="2"/>
  <c r="G7" i="2"/>
  <c r="F13" i="5"/>
  <c r="F36" i="5"/>
  <c r="E7" i="5"/>
  <c r="E30" i="5"/>
  <c r="D24" i="5"/>
  <c r="D25" i="5"/>
  <c r="H7" i="5"/>
  <c r="H30" i="5"/>
  <c r="L46" i="5"/>
  <c r="E47" i="5"/>
  <c r="L12" i="5"/>
  <c r="L35" i="5"/>
  <c r="E13" i="5"/>
  <c r="E36" i="5"/>
  <c r="J24" i="5"/>
  <c r="J25" i="5"/>
  <c r="E10" i="5"/>
  <c r="E33" i="5"/>
  <c r="E44" i="5"/>
  <c r="L11" i="5"/>
  <c r="L34" i="5"/>
  <c r="L45" i="5"/>
  <c r="M12" i="5"/>
  <c r="M35" i="5"/>
  <c r="M46" i="5"/>
  <c r="L7" i="5"/>
  <c r="L30" i="5"/>
  <c r="F10" i="5"/>
  <c r="F33" i="5"/>
  <c r="D45" i="5"/>
  <c r="D34" i="5"/>
  <c r="D11" i="5"/>
  <c r="F11" i="5"/>
  <c r="F34" i="5"/>
  <c r="L43" i="5"/>
  <c r="J9" i="5"/>
  <c r="J32" i="5"/>
  <c r="H10" i="5"/>
  <c r="H33" i="5"/>
  <c r="J12" i="5"/>
  <c r="J35" i="5"/>
  <c r="F7" i="5"/>
  <c r="F30" i="5"/>
  <c r="I12" i="5"/>
  <c r="I35" i="5"/>
  <c r="N8" i="5"/>
  <c r="N31" i="5"/>
  <c r="P12" i="3"/>
  <c r="N7" i="3"/>
  <c r="K8" i="5"/>
  <c r="K31" i="5"/>
  <c r="L9" i="5"/>
  <c r="L32" i="5"/>
  <c r="N11" i="5"/>
  <c r="N34" i="5"/>
  <c r="F9" i="5"/>
  <c r="F32" i="5"/>
  <c r="E21" i="5"/>
  <c r="E22" i="5"/>
  <c r="E23" i="5"/>
  <c r="E24" i="5"/>
  <c r="E25" i="5"/>
  <c r="H21" i="5"/>
  <c r="H22" i="5"/>
  <c r="F12" i="5"/>
  <c r="F35" i="5"/>
  <c r="F46" i="5"/>
  <c r="K9" i="5"/>
  <c r="K32" i="5"/>
  <c r="D8" i="5"/>
  <c r="D31" i="5"/>
  <c r="N9" i="5"/>
  <c r="N32" i="5"/>
  <c r="J3" i="5"/>
  <c r="N5" i="3"/>
  <c r="M9" i="5"/>
  <c r="M32" i="5"/>
  <c r="I24" i="5"/>
  <c r="I25" i="5"/>
  <c r="K7" i="5"/>
  <c r="K30" i="5"/>
  <c r="L13" i="5"/>
  <c r="L36" i="5"/>
  <c r="H12" i="5"/>
  <c r="H35" i="5"/>
  <c r="J8" i="5"/>
  <c r="J31" i="5"/>
  <c r="N8" i="3"/>
  <c r="O8" i="3"/>
  <c r="N6" i="3"/>
  <c r="O6" i="3"/>
  <c r="P6" i="3"/>
  <c r="N24" i="5"/>
  <c r="N25" i="5"/>
  <c r="I13" i="5"/>
  <c r="I36" i="5"/>
  <c r="D13" i="5"/>
  <c r="D36" i="5"/>
  <c r="H14" i="2" a="1"/>
  <c r="F9" i="2"/>
  <c r="L19" i="5"/>
  <c r="L20" i="5"/>
  <c r="L21" i="5"/>
  <c r="L22" i="5"/>
  <c r="L23" i="5"/>
  <c r="L24" i="5"/>
  <c r="G9" i="5"/>
  <c r="G32" i="5"/>
  <c r="D23" i="5"/>
  <c r="I19" i="5"/>
  <c r="I20" i="5"/>
  <c r="I21" i="5"/>
  <c r="I22" i="5"/>
  <c r="I23" i="5"/>
  <c r="I11" i="5"/>
  <c r="I34" i="5"/>
  <c r="J19" i="5"/>
  <c r="J20" i="5"/>
  <c r="J21" i="5"/>
  <c r="J22" i="5"/>
  <c r="J23" i="5"/>
  <c r="M7" i="5"/>
  <c r="M30" i="5"/>
  <c r="N11" i="3"/>
  <c r="O11" i="3"/>
  <c r="N13" i="5"/>
  <c r="N36" i="5"/>
  <c r="N19" i="5"/>
  <c r="N20" i="5"/>
  <c r="N21" i="5"/>
  <c r="N22" i="5"/>
  <c r="N23" i="5"/>
  <c r="M19" i="5"/>
  <c r="M20" i="5"/>
  <c r="M21" i="5"/>
  <c r="M22" i="5"/>
  <c r="M23" i="5"/>
  <c r="M24" i="5"/>
  <c r="F19" i="5"/>
  <c r="F20" i="5"/>
  <c r="F21" i="5"/>
  <c r="F22" i="5"/>
  <c r="F23" i="5"/>
  <c r="F24" i="5"/>
  <c r="F25" i="5"/>
  <c r="D19" i="5"/>
  <c r="D20" i="5"/>
  <c r="D21" i="5"/>
  <c r="D22" i="5"/>
  <c r="K19" i="5"/>
  <c r="K20" i="5"/>
  <c r="K21" i="5"/>
  <c r="K22" i="5"/>
  <c r="K23" i="5"/>
  <c r="K24" i="5"/>
  <c r="N12" i="3"/>
  <c r="O12" i="3"/>
  <c r="E19" i="5"/>
  <c r="E20" i="5"/>
  <c r="E11" i="5"/>
  <c r="E34" i="5"/>
  <c r="H19" i="5"/>
  <c r="H20" i="5"/>
  <c r="P17" i="3" a="1"/>
  <c r="N9" i="3"/>
  <c r="G19" i="5"/>
  <c r="G20" i="5"/>
  <c r="G21" i="5"/>
  <c r="G22" i="5"/>
</calcChain>
</file>

<file path=xl/sharedStrings.xml><?xml version="1.0" encoding="utf-8"?>
<sst xmlns="http://schemas.openxmlformats.org/spreadsheetml/2006/main" count="51" uniqueCount="40">
  <si>
    <t>y/x</t>
  </si>
  <si>
    <t>Método explícito</t>
  </si>
  <si>
    <t xml:space="preserve">Dada la ecuación: </t>
  </si>
  <si>
    <t>u(0,y) = 100</t>
  </si>
  <si>
    <t>U(10,y) = 300</t>
  </si>
  <si>
    <t>u(x,0) = 0</t>
  </si>
  <si>
    <r>
      <t>Solución de una ecuación diferencial parcial parabólica de segundo orden con</t>
    </r>
    <r>
      <rPr>
        <sz val="10"/>
        <rFont val="Symbol"/>
        <family val="1"/>
        <charset val="2"/>
      </rPr>
      <t xml:space="preserve"> a</t>
    </r>
    <r>
      <rPr>
        <sz val="10"/>
        <rFont val="Times New Roman"/>
      </rPr>
      <t xml:space="preserve"> = 1.</t>
    </r>
  </si>
  <si>
    <t>Método implícito</t>
  </si>
  <si>
    <t>arranque</t>
  </si>
  <si>
    <t>contador</t>
  </si>
  <si>
    <r>
      <t>D</t>
    </r>
    <r>
      <rPr>
        <sz val="10"/>
        <rFont val="Times New Roman"/>
      </rPr>
      <t xml:space="preserve">x = </t>
    </r>
    <r>
      <rPr>
        <sz val="10"/>
        <rFont val="Symbol"/>
        <family val="1"/>
        <charset val="2"/>
      </rPr>
      <t>D</t>
    </r>
    <r>
      <rPr>
        <sz val="10"/>
        <rFont val="Times New Roman"/>
      </rPr>
      <t>y = 2</t>
    </r>
  </si>
  <si>
    <r>
      <t>b</t>
    </r>
    <r>
      <rPr>
        <sz val="10"/>
        <rFont val="Times New Roman"/>
      </rPr>
      <t xml:space="preserve"> = -4</t>
    </r>
  </si>
  <si>
    <r>
      <t>W</t>
    </r>
    <r>
      <rPr>
        <sz val="10"/>
        <rFont val="Times New Roman"/>
      </rPr>
      <t xml:space="preserve"> = -2</t>
    </r>
  </si>
  <si>
    <t xml:space="preserve"> </t>
  </si>
  <si>
    <t>Vector</t>
  </si>
  <si>
    <t>Vector modi-</t>
  </si>
  <si>
    <r>
      <t>W</t>
    </r>
    <r>
      <rPr>
        <sz val="10"/>
        <rFont val="Times New Roman"/>
      </rPr>
      <t xml:space="preserve"> u</t>
    </r>
  </si>
  <si>
    <t>Matriz de corficientes</t>
  </si>
  <si>
    <t>inicial</t>
  </si>
  <si>
    <t>ficado, u</t>
  </si>
  <si>
    <t>Independiente</t>
  </si>
  <si>
    <t>Matriz Inversa</t>
  </si>
  <si>
    <t>Solución</t>
  </si>
  <si>
    <t>x</t>
  </si>
  <si>
    <t>y</t>
  </si>
  <si>
    <r>
      <t>D</t>
    </r>
    <r>
      <rPr>
        <sz val="10"/>
        <rFont val="Times New Roman"/>
      </rPr>
      <t xml:space="preserve">x = 1; </t>
    </r>
    <r>
      <rPr>
        <sz val="10"/>
        <rFont val="Symbol"/>
        <family val="1"/>
        <charset val="2"/>
      </rPr>
      <t>D</t>
    </r>
    <r>
      <rPr>
        <sz val="10"/>
        <rFont val="Times New Roman"/>
      </rPr>
      <t>y = 0.25</t>
    </r>
  </si>
  <si>
    <r>
      <t>b</t>
    </r>
    <r>
      <rPr>
        <sz val="10"/>
        <rFont val="Times New Roman"/>
      </rPr>
      <t xml:space="preserve"> = -6</t>
    </r>
  </si>
  <si>
    <r>
      <t>W</t>
    </r>
    <r>
      <rPr>
        <sz val="10"/>
        <rFont val="Times New Roman"/>
      </rPr>
      <t xml:space="preserve"> = -4</t>
    </r>
  </si>
  <si>
    <t>vector</t>
  </si>
  <si>
    <t xml:space="preserve">vector </t>
  </si>
  <si>
    <t>solución</t>
  </si>
  <si>
    <t>Matriz inversa</t>
  </si>
  <si>
    <t>Arrancador</t>
  </si>
  <si>
    <t>valor inicial</t>
  </si>
  <si>
    <t>relajación</t>
  </si>
  <si>
    <t>iteración</t>
  </si>
  <si>
    <t>Matriz de valores iniciales</t>
  </si>
  <si>
    <t>Matriz Gauss-Seidel</t>
  </si>
  <si>
    <t>Matriz solución (sobrerrelajación)</t>
  </si>
  <si>
    <t>Matriz error porcentual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</si>
</sst>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6" formatCode="0.0000"/>
  </numFmts>
  <fonts count="4" x14ac:knownFonts="1">
    <font>
      <sz val="10"/>
      <name val="Times New Roman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96" fontId="0" fillId="0" borderId="0" xfId="0" applyNumberFormat="1"/>
    <xf numFmtId="196" fontId="0" fillId="0" borderId="1" xfId="0" applyNumberFormat="1" applyBorder="1"/>
    <xf numFmtId="0" fontId="0" fillId="0" borderId="0" xfId="0" applyBorder="1" applyAlignment="1">
      <alignment horizontal="center"/>
    </xf>
    <xf numFmtId="196" fontId="0" fillId="3" borderId="1" xfId="0" applyNumberFormat="1" applyFill="1" applyBorder="1"/>
    <xf numFmtId="0" fontId="0" fillId="3" borderId="0" xfId="0" applyFill="1"/>
    <xf numFmtId="0" fontId="0" fillId="4" borderId="0" xfId="0" applyFill="1"/>
    <xf numFmtId="0" fontId="3" fillId="3" borderId="0" xfId="0" applyFont="1" applyFill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60"/>
      <c:depthPercent val="100"/>
      <c:rAngAx val="0"/>
    </c:view3D>
    <c:floor>
      <c:thickness val="0"/>
      <c:spPr>
        <a:noFill/>
        <a:ln w="6350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surface3DChart>
        <c:wireframe val="0"/>
        <c:ser>
          <c:idx val="0"/>
          <c:order val="0"/>
          <c:tx>
            <c:strRef>
              <c:f>Ec.dif.parab.!$B$8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5B9BD5"/>
            </a:solidFill>
            <a:ln w="25400">
              <a:noFill/>
            </a:ln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Ec.dif.parab.!$B$9:$B$49</c:f>
              <c:numCache>
                <c:formatCode>General</c:formatCode>
                <c:ptCount val="41"/>
                <c:pt idx="0">
                  <c:v>50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16-4886-8285-B04EF36209E3}"/>
            </c:ext>
          </c:extLst>
        </c:ser>
        <c:ser>
          <c:idx val="1"/>
          <c:order val="1"/>
          <c:tx>
            <c:strRef>
              <c:f>Ec.dif.parab.!$C$8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ED7D31"/>
            </a:solidFill>
            <a:ln w="25400">
              <a:noFill/>
            </a:ln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Ec.dif.parab.!$C$9:$C$49</c:f>
              <c:numCache>
                <c:formatCode>General</c:formatCode>
                <c:ptCount val="41"/>
                <c:pt idx="0">
                  <c:v>0</c:v>
                </c:pt>
                <c:pt idx="1">
                  <c:v>12.5</c:v>
                </c:pt>
                <c:pt idx="2">
                  <c:v>31.25</c:v>
                </c:pt>
                <c:pt idx="3">
                  <c:v>41.40625</c:v>
                </c:pt>
                <c:pt idx="4">
                  <c:v>48.046875</c:v>
                </c:pt>
                <c:pt idx="5">
                  <c:v>52.83203125</c:v>
                </c:pt>
                <c:pt idx="6">
                  <c:v>56.494140625</c:v>
                </c:pt>
                <c:pt idx="7">
                  <c:v>59.4146728515625</c:v>
                </c:pt>
                <c:pt idx="8">
                  <c:v>61.81488037109375</c:v>
                </c:pt>
                <c:pt idx="9">
                  <c:v>63.833808898925781</c:v>
                </c:pt>
                <c:pt idx="10">
                  <c:v>65.565204620361328</c:v>
                </c:pt>
                <c:pt idx="11">
                  <c:v>67.07618236541748</c:v>
                </c:pt>
                <c:pt idx="12">
                  <c:v>68.416988849639893</c:v>
                </c:pt>
                <c:pt idx="13">
                  <c:v>69.626311212778091</c:v>
                </c:pt>
                <c:pt idx="14">
                  <c:v>70.734353736042976</c:v>
                </c:pt>
                <c:pt idx="15">
                  <c:v>71.764786774292588</c:v>
                </c:pt>
                <c:pt idx="16">
                  <c:v>72.73610511329025</c:v>
                </c:pt>
                <c:pt idx="17">
                  <c:v>73.662652546772733</c:v>
                </c:pt>
                <c:pt idx="18">
                  <c:v>74.555435255751945</c:v>
                </c:pt>
                <c:pt idx="19">
                  <c:v>75.422784564761969</c:v>
                </c:pt>
                <c:pt idx="20">
                  <c:v>76.270901950465486</c:v>
                </c:pt>
                <c:pt idx="21">
                  <c:v>77.104307077945577</c:v>
                </c:pt>
                <c:pt idx="22">
                  <c:v>77.926204262308829</c:v>
                </c:pt>
                <c:pt idx="23">
                  <c:v>78.738780077343051</c:v>
                </c:pt>
                <c:pt idx="24">
                  <c:v>79.54344314658286</c:v>
                </c:pt>
                <c:pt idx="25">
                  <c:v>80.341015791681386</c:v>
                </c:pt>
                <c:pt idx="26">
                  <c:v>81.131885962985919</c:v>
                </c:pt>
                <c:pt idx="27">
                  <c:v>81.916126695526359</c:v>
                </c:pt>
                <c:pt idx="28">
                  <c:v>82.693589232791538</c:v>
                </c:pt>
                <c:pt idx="29">
                  <c:v>83.463974961230889</c:v>
                </c:pt>
                <c:pt idx="30">
                  <c:v>84.226890413739852</c:v>
                </c:pt>
                <c:pt idx="31">
                  <c:v>84.981888834167194</c:v>
                </c:pt>
                <c:pt idx="32">
                  <c:v>85.728501143050067</c:v>
                </c:pt>
                <c:pt idx="33">
                  <c:v>86.466258598259316</c:v>
                </c:pt>
                <c:pt idx="34">
                  <c:v>87.194708991372892</c:v>
                </c:pt>
                <c:pt idx="35">
                  <c:v>87.913427848919696</c:v>
                </c:pt>
                <c:pt idx="36">
                  <c:v>88.622025804990187</c:v>
                </c:pt>
                <c:pt idx="37">
                  <c:v>89.320153066888722</c:v>
                </c:pt>
                <c:pt idx="38">
                  <c:v>90.007501698559707</c:v>
                </c:pt>
                <c:pt idx="39">
                  <c:v>90.683806288854115</c:v>
                </c:pt>
                <c:pt idx="40">
                  <c:v>91.348843446023366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16-4886-8285-B04EF36209E3}"/>
            </c:ext>
          </c:extLst>
        </c:ser>
        <c:ser>
          <c:idx val="2"/>
          <c:order val="2"/>
          <c:tx>
            <c:strRef>
              <c:f>Ec.dif.parab.!$D$8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A5A5A5"/>
            </a:solidFill>
            <a:ln w="25400">
              <a:noFill/>
            </a:ln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Ec.dif.parab.!$D$9:$D$49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3.125</c:v>
                </c:pt>
                <c:pt idx="3">
                  <c:v>9.375</c:v>
                </c:pt>
                <c:pt idx="4">
                  <c:v>15.234375</c:v>
                </c:pt>
                <c:pt idx="5">
                  <c:v>20.3125</c:v>
                </c:pt>
                <c:pt idx="6">
                  <c:v>24.67041015625</c:v>
                </c:pt>
                <c:pt idx="7">
                  <c:v>28.43017578125</c:v>
                </c:pt>
                <c:pt idx="8">
                  <c:v>31.705474853515625</c:v>
                </c:pt>
                <c:pt idx="9">
                  <c:v>34.59320068359375</c:v>
                </c:pt>
                <c:pt idx="10">
                  <c:v>37.174320220947266</c:v>
                </c:pt>
                <c:pt idx="11">
                  <c:v>39.515590667724609</c:v>
                </c:pt>
                <c:pt idx="12">
                  <c:v>41.671267151832581</c:v>
                </c:pt>
                <c:pt idx="13">
                  <c:v>43.684792518615723</c:v>
                </c:pt>
                <c:pt idx="14">
                  <c:v>45.5904396250844</c:v>
                </c:pt>
                <c:pt idx="15">
                  <c:v>47.414846904575825</c:v>
                </c:pt>
                <c:pt idx="16">
                  <c:v>49.178399960510433</c:v>
                </c:pt>
                <c:pt idx="17">
                  <c:v>50.896435929462314</c:v>
                </c:pt>
                <c:pt idx="18">
                  <c:v>52.580267747543985</c:v>
                </c:pt>
                <c:pt idx="19">
                  <c:v>54.238038672338007</c:v>
                </c:pt>
                <c:pt idx="20">
                  <c:v>55.875424410851338</c:v>
                </c:pt>
                <c:pt idx="21">
                  <c:v>57.496202893344162</c:v>
                </c:pt>
                <c:pt idx="22">
                  <c:v>59.102711784754547</c:v>
                </c:pt>
                <c:pt idx="23">
                  <c:v>60.696212431645336</c:v>
                </c:pt>
                <c:pt idx="24">
                  <c:v>62.277176873559803</c:v>
                </c:pt>
                <c:pt idx="25">
                  <c:v>63.845512268580862</c:v>
                </c:pt>
                <c:pt idx="26">
                  <c:v>65.400734856133639</c:v>
                </c:pt>
                <c:pt idx="27">
                  <c:v>66.942103540113422</c:v>
                </c:pt>
                <c:pt idx="28">
                  <c:v>68.468721379340494</c:v>
                </c:pt>
                <c:pt idx="29">
                  <c:v>69.979611732497631</c:v>
                </c:pt>
                <c:pt idx="30">
                  <c:v>71.473774509189042</c:v>
                </c:pt>
                <c:pt idx="31">
                  <c:v>72.950226903865882</c:v>
                </c:pt>
                <c:pt idx="32">
                  <c:v>74.408032106937128</c:v>
                </c:pt>
                <c:pt idx="33">
                  <c:v>75.846318768972935</c:v>
                </c:pt>
                <c:pt idx="34">
                  <c:v>77.264293412933029</c:v>
                </c:pt>
                <c:pt idx="35">
                  <c:v>78.661247522121357</c:v>
                </c:pt>
                <c:pt idx="36">
                  <c:v>80.036560657574512</c:v>
                </c:pt>
                <c:pt idx="37">
                  <c:v>81.38970066046133</c:v>
                </c:pt>
                <c:pt idx="38">
                  <c:v>82.720221758297029</c:v>
                </c:pt>
                <c:pt idx="39">
                  <c:v>84.027761206385264</c:v>
                </c:pt>
                <c:pt idx="40">
                  <c:v>85.312034948093967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16-4886-8285-B04EF36209E3}"/>
            </c:ext>
          </c:extLst>
        </c:ser>
        <c:ser>
          <c:idx val="3"/>
          <c:order val="3"/>
          <c:tx>
            <c:strRef>
              <c:f>Ec.dif.parab.!$E$8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FFC000"/>
            </a:solidFill>
            <a:ln w="25400">
              <a:noFill/>
            </a:ln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Ec.dif.parab.!$E$9:$E$49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0.78125</c:v>
                </c:pt>
                <c:pt idx="4">
                  <c:v>2.734375</c:v>
                </c:pt>
                <c:pt idx="5">
                  <c:v>5.224609375</c:v>
                </c:pt>
                <c:pt idx="6">
                  <c:v>7.8857421875</c:v>
                </c:pt>
                <c:pt idx="7">
                  <c:v>10.546875</c:v>
                </c:pt>
                <c:pt idx="8">
                  <c:v>13.14697265625</c:v>
                </c:pt>
                <c:pt idx="9">
                  <c:v>15.677070617675781</c:v>
                </c:pt>
                <c:pt idx="10">
                  <c:v>18.148517608642578</c:v>
                </c:pt>
                <c:pt idx="11">
                  <c:v>20.577704906463623</c:v>
                </c:pt>
                <c:pt idx="12">
                  <c:v>22.979646921157837</c:v>
                </c:pt>
                <c:pt idx="13">
                  <c:v>25.365862250328064</c:v>
                </c:pt>
                <c:pt idx="14">
                  <c:v>27.744154632091522</c:v>
                </c:pt>
                <c:pt idx="15">
                  <c:v>30.119119258597493</c:v>
                </c:pt>
                <c:pt idx="16">
                  <c:v>32.492838683538139</c:v>
                </c:pt>
                <c:pt idx="17">
                  <c:v>34.865546584478579</c:v>
                </c:pt>
                <c:pt idx="18">
                  <c:v>37.236183938512113</c:v>
                </c:pt>
                <c:pt idx="19">
                  <c:v>39.602835733967368</c:v>
                </c:pt>
                <c:pt idx="20">
                  <c:v>41.963060801208485</c:v>
                </c:pt>
                <c:pt idx="21">
                  <c:v>44.314134274384287</c:v>
                </c:pt>
                <c:pt idx="22">
                  <c:v>46.653221894763419</c:v>
                </c:pt>
                <c:pt idx="23">
                  <c:v>48.97750255360549</c:v>
                </c:pt>
                <c:pt idx="24">
                  <c:v>51.284252180620982</c:v>
                </c:pt>
                <c:pt idx="25">
                  <c:v>53.570899095691438</c:v>
                </c:pt>
                <c:pt idx="26">
                  <c:v>55.835058485200491</c:v>
                </c:pt>
                <c:pt idx="27">
                  <c:v>58.074551741608808</c:v>
                </c:pt>
                <c:pt idx="28">
                  <c:v>60.287414938518012</c:v>
                </c:pt>
                <c:pt idx="29">
                  <c:v>62.471899610530045</c:v>
                </c:pt>
                <c:pt idx="30">
                  <c:v>64.62646818334558</c:v>
                </c:pt>
                <c:pt idx="31">
                  <c:v>66.749785785849568</c:v>
                </c:pt>
                <c:pt idx="32">
                  <c:v>68.840709718967418</c:v>
                </c:pt>
                <c:pt idx="33">
                  <c:v>70.898277515526956</c:v>
                </c:pt>
                <c:pt idx="34">
                  <c:v>72.92169427124648</c:v>
                </c:pt>
                <c:pt idx="35">
                  <c:v>74.910319737135652</c:v>
                </c:pt>
                <c:pt idx="36">
                  <c:v>76.863655521706093</c:v>
                </c:pt>
                <c:pt idx="37">
                  <c:v>78.781332645376722</c:v>
                </c:pt>
                <c:pt idx="38">
                  <c:v>80.66309961038732</c:v>
                </c:pt>
                <c:pt idx="39">
                  <c:v>82.508811090751252</c:v>
                </c:pt>
                <c:pt idx="40">
                  <c:v>84.318417303313595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16-4886-8285-B04EF36209E3}"/>
            </c:ext>
          </c:extLst>
        </c:ser>
        <c:ser>
          <c:idx val="4"/>
          <c:order val="4"/>
          <c:tx>
            <c:strRef>
              <c:f>Ec.dif.parab.!$F$8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4472C4"/>
            </a:solidFill>
            <a:ln w="25400">
              <a:noFill/>
            </a:ln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Ec.dif.parab.!$F$9:$F$49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0.1953125</c:v>
                </c:pt>
                <c:pt idx="5">
                  <c:v>0.78125</c:v>
                </c:pt>
                <c:pt idx="6">
                  <c:v>1.74560546875</c:v>
                </c:pt>
                <c:pt idx="7">
                  <c:v>3.06396484375</c:v>
                </c:pt>
                <c:pt idx="8">
                  <c:v>4.7088623046875</c:v>
                </c:pt>
                <c:pt idx="9">
                  <c:v>6.646728515625</c:v>
                </c:pt>
                <c:pt idx="10">
                  <c:v>8.8394641876220703</c:v>
                </c:pt>
                <c:pt idx="11">
                  <c:v>11.247587203979492</c:v>
                </c:pt>
                <c:pt idx="12">
                  <c:v>13.832888007164001</c:v>
                </c:pt>
                <c:pt idx="13">
                  <c:v>16.560101509094238</c:v>
                </c:pt>
                <c:pt idx="14">
                  <c:v>19.397728145122528</c:v>
                </c:pt>
                <c:pt idx="15">
                  <c:v>22.318269312381744</c:v>
                </c:pt>
                <c:pt idx="16">
                  <c:v>25.298109010327607</c:v>
                </c:pt>
                <c:pt idx="17">
                  <c:v>28.317206655628979</c:v>
                </c:pt>
                <c:pt idx="18">
                  <c:v>31.358707311301259</c:v>
                </c:pt>
                <c:pt idx="19">
                  <c:v>34.408533064561198</c:v>
                </c:pt>
                <c:pt idx="20">
                  <c:v>37.45499108426884</c:v>
                </c:pt>
                <c:pt idx="21">
                  <c:v>40.488416136940941</c:v>
                </c:pt>
                <c:pt idx="22">
                  <c:v>43.500854640140574</c:v>
                </c:pt>
                <c:pt idx="23">
                  <c:v>46.485791183627612</c:v>
                </c:pt>
                <c:pt idx="24">
                  <c:v>49.437915147963984</c:v>
                </c:pt>
                <c:pt idx="25">
                  <c:v>52.352923480838243</c:v>
                </c:pt>
                <c:pt idx="26">
                  <c:v>55.227355139900602</c:v>
                </c:pt>
                <c:pt idx="27">
                  <c:v>58.058452730741017</c:v>
                </c:pt>
                <c:pt idx="28">
                  <c:v>60.844047185743662</c:v>
                </c:pt>
                <c:pt idx="29">
                  <c:v>63.582461779824598</c:v>
                </c:pt>
                <c:pt idx="30">
                  <c:v>66.27243226751807</c:v>
                </c:pt>
                <c:pt idx="31">
                  <c:v>68.913040400304666</c:v>
                </c:pt>
                <c:pt idx="32">
                  <c:v>71.503658517235863</c:v>
                </c:pt>
                <c:pt idx="33">
                  <c:v>74.043903284959043</c:v>
                </c:pt>
                <c:pt idx="34">
                  <c:v>76.533596993116603</c:v>
                </c:pt>
                <c:pt idx="35">
                  <c:v>78.972735090431698</c:v>
                </c:pt>
                <c:pt idx="36">
                  <c:v>81.361458880520175</c:v>
                </c:pt>
                <c:pt idx="37">
                  <c:v>83.700032490334522</c:v>
                </c:pt>
                <c:pt idx="38">
                  <c:v>85.988823383933337</c:v>
                </c:pt>
                <c:pt idx="39">
                  <c:v>88.228285825366612</c:v>
                </c:pt>
                <c:pt idx="40">
                  <c:v>90.418946801679056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16-4886-8285-B04EF36209E3}"/>
            </c:ext>
          </c:extLst>
        </c:ser>
        <c:ser>
          <c:idx val="5"/>
          <c:order val="5"/>
          <c:tx>
            <c:strRef>
              <c:f>Ec.dif.parab.!$G$8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70AD47"/>
            </a:solidFill>
            <a:ln w="25400">
              <a:noFill/>
            </a:ln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Ec.dif.parab.!$G$9:$G$49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0.1953125</c:v>
                </c:pt>
                <c:pt idx="6">
                  <c:v>0.87890625</c:v>
                </c:pt>
                <c:pt idx="7">
                  <c:v>2.16064453125</c:v>
                </c:pt>
                <c:pt idx="8">
                  <c:v>4.022216796875</c:v>
                </c:pt>
                <c:pt idx="9">
                  <c:v>6.3873291015625</c:v>
                </c:pt>
                <c:pt idx="10">
                  <c:v>9.16290283203125</c:v>
                </c:pt>
                <c:pt idx="11">
                  <c:v>12.258672714233398</c:v>
                </c:pt>
                <c:pt idx="12">
                  <c:v>15.594983100891113</c:v>
                </c:pt>
                <c:pt idx="13">
                  <c:v>19.104847311973572</c:v>
                </c:pt>
                <c:pt idx="14">
                  <c:v>22.733466327190399</c:v>
                </c:pt>
                <c:pt idx="15">
                  <c:v>26.436778157949448</c:v>
                </c:pt>
                <c:pt idx="16">
                  <c:v>30.179769918322563</c:v>
                </c:pt>
                <c:pt idx="17">
                  <c:v>33.934869349468499</c:v>
                </c:pt>
                <c:pt idx="18">
                  <c:v>37.680533697130159</c:v>
                </c:pt>
                <c:pt idx="19">
                  <c:v>41.400062473985599</c:v>
                </c:pt>
                <c:pt idx="20">
                  <c:v>45.080621578017599</c:v>
                </c:pt>
                <c:pt idx="21">
                  <c:v>48.712452012296126</c:v>
                </c:pt>
                <c:pt idx="22">
                  <c:v>52.28823355946588</c:v>
                </c:pt>
                <c:pt idx="23">
                  <c:v>55.802575670995225</c:v>
                </c:pt>
                <c:pt idx="24">
                  <c:v>59.25161144680402</c:v>
                </c:pt>
                <c:pt idx="25">
                  <c:v>62.632674502234487</c:v>
                </c:pt>
                <c:pt idx="26">
                  <c:v>65.944042157962372</c:v>
                </c:pt>
                <c:pt idx="27">
                  <c:v>69.184731539883828</c:v>
                </c:pt>
                <c:pt idx="28">
                  <c:v>72.354337809293042</c:v>
                </c:pt>
                <c:pt idx="29">
                  <c:v>75.452905899893025</c:v>
                </c:pt>
                <c:pt idx="30">
                  <c:v>78.480828882836946</c:v>
                </c:pt>
                <c:pt idx="31">
                  <c:v>81.43876748248455</c:v>
                </c:pt>
                <c:pt idx="32">
                  <c:v>84.32758638639703</c:v>
                </c:pt>
                <c:pt idx="33">
                  <c:v>87.148303887021356</c:v>
                </c:pt>
                <c:pt idx="34">
                  <c:v>89.902052104247105</c:v>
                </c:pt>
                <c:pt idx="35">
                  <c:v>92.590045604081638</c:v>
                </c:pt>
                <c:pt idx="36">
                  <c:v>95.213556678591644</c:v>
                </c:pt>
                <c:pt idx="37">
                  <c:v>97.773895909687582</c:v>
                </c:pt>
                <c:pt idx="38">
                  <c:v>100.27239692321245</c:v>
                </c:pt>
                <c:pt idx="39">
                  <c:v>102.71040446523179</c:v>
                </c:pt>
                <c:pt idx="40">
                  <c:v>105.08926511142241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16-4886-8285-B04EF36209E3}"/>
            </c:ext>
          </c:extLst>
        </c:ser>
        <c:ser>
          <c:idx val="6"/>
          <c:order val="6"/>
          <c:tx>
            <c:strRef>
              <c:f>Ec.dif.parab.!$H$8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Ec.dif.parab.!$H$9:$H$49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0.5859375</c:v>
                </c:pt>
                <c:pt idx="5">
                  <c:v>2.34375</c:v>
                </c:pt>
                <c:pt idx="6">
                  <c:v>5.13916015625</c:v>
                </c:pt>
                <c:pt idx="7">
                  <c:v>8.70361328125</c:v>
                </c:pt>
                <c:pt idx="8">
                  <c:v>12.7960205078125</c:v>
                </c:pt>
                <c:pt idx="9">
                  <c:v>17.230224609375</c:v>
                </c:pt>
                <c:pt idx="10">
                  <c:v>21.869421005249023</c:v>
                </c:pt>
                <c:pt idx="11">
                  <c:v>26.614999771118164</c:v>
                </c:pt>
                <c:pt idx="12">
                  <c:v>31.396535038948059</c:v>
                </c:pt>
                <c:pt idx="13">
                  <c:v>36.164069175720215</c:v>
                </c:pt>
                <c:pt idx="14">
                  <c:v>40.882451832294464</c:v>
                </c:pt>
                <c:pt idx="15">
                  <c:v>45.527254045009613</c:v>
                </c:pt>
                <c:pt idx="16">
                  <c:v>50.081828550901264</c:v>
                </c:pt>
                <c:pt idx="17">
                  <c:v>54.535189433954656</c:v>
                </c:pt>
                <c:pt idx="18">
                  <c:v>58.880475190380821</c:v>
                </c:pt>
                <c:pt idx="19">
                  <c:v>63.113828299538</c:v>
                </c:pt>
                <c:pt idx="20">
                  <c:v>67.233573808880465</c:v>
                </c:pt>
                <c:pt idx="21">
                  <c:v>71.239614076330326</c:v>
                </c:pt>
                <c:pt idx="22">
                  <c:v>75.132980924908566</c:v>
                </c:pt>
                <c:pt idx="23">
                  <c:v>78.915503261598019</c:v>
                </c:pt>
                <c:pt idx="24">
                  <c:v>82.589559967365915</c:v>
                </c:pt>
                <c:pt idx="25">
                  <c:v>86.157896146542257</c:v>
                </c:pt>
                <c:pt idx="26">
                  <c:v>89.623486703709972</c:v>
                </c:pt>
                <c:pt idx="27">
                  <c:v>92.989435426663476</c:v>
                </c:pt>
                <c:pt idx="28">
                  <c:v>96.258900795242354</c:v>
                </c:pt>
                <c:pt idx="29">
                  <c:v>99.435041951737134</c:v>
                </c:pt>
                <c:pt idx="30">
                  <c:v>102.52097989674624</c:v>
                </c:pt>
                <c:pt idx="31">
                  <c:v>105.5197701803144</c:v>
                </c:pt>
                <c:pt idx="32">
                  <c:v>108.4343842580555</c:v>
                </c:pt>
                <c:pt idx="33">
                  <c:v>111.26769735798668</c:v>
                </c:pt>
                <c:pt idx="34">
                  <c:v>114.02248121471578</c:v>
                </c:pt>
                <c:pt idx="35">
                  <c:v>116.70140041577162</c:v>
                </c:pt>
                <c:pt idx="36">
                  <c:v>119.30701140104682</c:v>
                </c:pt>
                <c:pt idx="37">
                  <c:v>121.84176338314012</c:v>
                </c:pt>
                <c:pt idx="38">
                  <c:v>124.3080006305689</c:v>
                </c:pt>
                <c:pt idx="39">
                  <c:v>126.70796568985944</c:v>
                </c:pt>
                <c:pt idx="40">
                  <c:v>129.04380322579073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16-4886-8285-B04EF36209E3}"/>
            </c:ext>
          </c:extLst>
        </c:ser>
        <c:ser>
          <c:idx val="7"/>
          <c:order val="7"/>
          <c:tx>
            <c:strRef>
              <c:f>Ec.dif.parab.!$I$8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Ec.dif.parab.!$I$9:$I$49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2.34375</c:v>
                </c:pt>
                <c:pt idx="4">
                  <c:v>8.203125</c:v>
                </c:pt>
                <c:pt idx="5">
                  <c:v>15.673828125</c:v>
                </c:pt>
                <c:pt idx="6">
                  <c:v>23.6572265625</c:v>
                </c:pt>
                <c:pt idx="7">
                  <c:v>31.6162109375</c:v>
                </c:pt>
                <c:pt idx="8">
                  <c:v>39.306640625</c:v>
                </c:pt>
                <c:pt idx="9">
                  <c:v>46.629905700683594</c:v>
                </c:pt>
                <c:pt idx="10">
                  <c:v>53.558254241943359</c:v>
                </c:pt>
                <c:pt idx="11">
                  <c:v>60.09746789932251</c:v>
                </c:pt>
                <c:pt idx="12">
                  <c:v>66.268223524093628</c:v>
                </c:pt>
                <c:pt idx="13">
                  <c:v>72.096821665763855</c:v>
                </c:pt>
                <c:pt idx="14">
                  <c:v>77.610646188259125</c:v>
                </c:pt>
                <c:pt idx="15">
                  <c:v>82.836027955636382</c:v>
                </c:pt>
                <c:pt idx="16">
                  <c:v>87.797330715693533</c:v>
                </c:pt>
                <c:pt idx="17">
                  <c:v>92.516652544145472</c:v>
                </c:pt>
                <c:pt idx="18">
                  <c:v>97.013829120260198</c:v>
                </c:pt>
                <c:pt idx="19">
                  <c:v>101.30657616246026</c:v>
                </c:pt>
                <c:pt idx="20">
                  <c:v>105.41068710954278</c:v>
                </c:pt>
                <c:pt idx="21">
                  <c:v>109.34024353467748</c:v>
                </c:pt>
                <c:pt idx="22">
                  <c:v>113.10781763710906</c:v>
                </c:pt>
                <c:pt idx="23">
                  <c:v>116.72465767527243</c:v>
                </c:pt>
                <c:pt idx="24">
                  <c:v>120.20085320463316</c:v>
                </c:pt>
                <c:pt idx="25">
                  <c:v>123.54548001952085</c:v>
                </c:pt>
                <c:pt idx="26">
                  <c:v>126.76672614127159</c:v>
                </c:pt>
                <c:pt idx="27">
                  <c:v>129.87200078775862</c:v>
                </c:pt>
                <c:pt idx="28">
                  <c:v>132.86802840717078</c:v>
                </c:pt>
                <c:pt idx="29">
                  <c:v>135.76092978361766</c:v>
                </c:pt>
                <c:pt idx="30">
                  <c:v>138.55629204492817</c:v>
                </c:pt>
                <c:pt idx="31">
                  <c:v>141.25922918910868</c:v>
                </c:pt>
                <c:pt idx="32">
                  <c:v>143.8744345294387</c:v>
                </c:pt>
                <c:pt idx="33">
                  <c:v>146.40622625586843</c:v>
                </c:pt>
                <c:pt idx="34">
                  <c:v>148.85858712940777</c:v>
                </c:pt>
                <c:pt idx="35">
                  <c:v>151.23519916856245</c:v>
                </c:pt>
                <c:pt idx="36">
                  <c:v>153.53947405187517</c:v>
                </c:pt>
                <c:pt idx="37">
                  <c:v>155.7745798463078</c:v>
                </c:pt>
                <c:pt idx="38">
                  <c:v>157.94346457508749</c:v>
                </c:pt>
                <c:pt idx="39">
                  <c:v>160.04887705821233</c:v>
                </c:pt>
                <c:pt idx="40">
                  <c:v>162.09338539169036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516-4886-8285-B04EF36209E3}"/>
            </c:ext>
          </c:extLst>
        </c:ser>
        <c:ser>
          <c:idx val="8"/>
          <c:order val="8"/>
          <c:tx>
            <c:strRef>
              <c:f>Ec.dif.parab.!$J$8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Ec.dif.parab.!$J$9:$J$49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9.375</c:v>
                </c:pt>
                <c:pt idx="3">
                  <c:v>28.125</c:v>
                </c:pt>
                <c:pt idx="4">
                  <c:v>45.703125</c:v>
                </c:pt>
                <c:pt idx="5">
                  <c:v>60.9375</c:v>
                </c:pt>
                <c:pt idx="6">
                  <c:v>74.01123046875</c:v>
                </c:pt>
                <c:pt idx="7">
                  <c:v>85.29052734375</c:v>
                </c:pt>
                <c:pt idx="8">
                  <c:v>95.110321044921875</c:v>
                </c:pt>
                <c:pt idx="9">
                  <c:v>103.74298095703125</c:v>
                </c:pt>
                <c:pt idx="10">
                  <c:v>111.4039421081543</c:v>
                </c:pt>
                <c:pt idx="11">
                  <c:v>118.26295852661133</c:v>
                </c:pt>
                <c:pt idx="12">
                  <c:v>124.4543045759201</c:v>
                </c:pt>
                <c:pt idx="13">
                  <c:v>130.08487224578857</c:v>
                </c:pt>
                <c:pt idx="14">
                  <c:v>135.24036761373281</c:v>
                </c:pt>
                <c:pt idx="15">
                  <c:v>139.99001290649176</c:v>
                </c:pt>
                <c:pt idx="16">
                  <c:v>144.39012019429356</c:v>
                </c:pt>
                <c:pt idx="17">
                  <c:v>148.48682195879519</c:v>
                </c:pt>
                <c:pt idx="18">
                  <c:v>152.31817121893982</c:v>
                </c:pt>
                <c:pt idx="19">
                  <c:v>155.91576781371259</c:v>
                </c:pt>
                <c:pt idx="20">
                  <c:v>159.30602611074391</c:v>
                </c:pt>
                <c:pt idx="21">
                  <c:v>162.51116940275097</c:v>
                </c:pt>
                <c:pt idx="22">
                  <c:v>165.55001450196301</c:v>
                </c:pt>
                <c:pt idx="23">
                  <c:v>168.43859420638978</c:v>
                </c:pt>
                <c:pt idx="24">
                  <c:v>171.1906537014512</c:v>
                </c:pt>
                <c:pt idx="25">
                  <c:v>173.81804837950236</c:v>
                </c:pt>
                <c:pt idx="26">
                  <c:v>176.33106416478131</c:v>
                </c:pt>
                <c:pt idx="27">
                  <c:v>178.73867662650241</c:v>
                </c:pt>
                <c:pt idx="28">
                  <c:v>181.04876152488663</c:v>
                </c:pt>
                <c:pt idx="29">
                  <c:v>183.26826666074027</c:v>
                </c:pt>
                <c:pt idx="30">
                  <c:v>185.40335276983211</c:v>
                </c:pt>
                <c:pt idx="31">
                  <c:v>187.45950955922314</c:v>
                </c:pt>
                <c:pt idx="32">
                  <c:v>189.44165170654077</c:v>
                </c:pt>
                <c:pt idx="33">
                  <c:v>191.35419864790751</c:v>
                </c:pt>
                <c:pt idx="34">
                  <c:v>193.20114120071841</c:v>
                </c:pt>
                <c:pt idx="35">
                  <c:v>194.98609745460413</c:v>
                </c:pt>
                <c:pt idx="36">
                  <c:v>196.71235988043406</c:v>
                </c:pt>
                <c:pt idx="37">
                  <c:v>198.38293522459429</c:v>
                </c:pt>
                <c:pt idx="38">
                  <c:v>200.00057845210546</c:v>
                </c:pt>
                <c:pt idx="39">
                  <c:v>201.56782176047741</c:v>
                </c:pt>
                <c:pt idx="40">
                  <c:v>203.08699949337478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516-4886-8285-B04EF36209E3}"/>
            </c:ext>
          </c:extLst>
        </c:ser>
        <c:ser>
          <c:idx val="9"/>
          <c:order val="9"/>
          <c:tx>
            <c:strRef>
              <c:f>Ec.dif.parab.!$K$8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Ec.dif.parab.!$K$9:$K$49</c:f>
              <c:numCache>
                <c:formatCode>General</c:formatCode>
                <c:ptCount val="41"/>
                <c:pt idx="0">
                  <c:v>0</c:v>
                </c:pt>
                <c:pt idx="1">
                  <c:v>37.5</c:v>
                </c:pt>
                <c:pt idx="2">
                  <c:v>93.75</c:v>
                </c:pt>
                <c:pt idx="3">
                  <c:v>124.21875</c:v>
                </c:pt>
                <c:pt idx="4">
                  <c:v>144.140625</c:v>
                </c:pt>
                <c:pt idx="5">
                  <c:v>158.49609375</c:v>
                </c:pt>
                <c:pt idx="6">
                  <c:v>169.482421875</c:v>
                </c:pt>
                <c:pt idx="7">
                  <c:v>178.2440185546875</c:v>
                </c:pt>
                <c:pt idx="8">
                  <c:v>185.44464111328125</c:v>
                </c:pt>
                <c:pt idx="9">
                  <c:v>191.49990081787109</c:v>
                </c:pt>
                <c:pt idx="10">
                  <c:v>196.68569564819336</c:v>
                </c:pt>
                <c:pt idx="11">
                  <c:v>201.19383335113525</c:v>
                </c:pt>
                <c:pt idx="12">
                  <c:v>205.16265630722046</c:v>
                </c:pt>
                <c:pt idx="13">
                  <c:v>208.69490429759026</c:v>
                </c:pt>
                <c:pt idx="14">
                  <c:v>211.86867021024227</c:v>
                </c:pt>
                <c:pt idx="15">
                  <c:v>214.74442700855434</c:v>
                </c:pt>
                <c:pt idx="16">
                  <c:v>217.36971673090011</c:v>
                </c:pt>
                <c:pt idx="17">
                  <c:v>219.78238841402344</c:v>
                </c:pt>
                <c:pt idx="18">
                  <c:v>222.01289969671052</c:v>
                </c:pt>
                <c:pt idx="19">
                  <c:v>224.08599265309022</c:v>
                </c:pt>
                <c:pt idx="20">
                  <c:v>226.02193827997326</c:v>
                </c:pt>
                <c:pt idx="21">
                  <c:v>227.83747566767261</c:v>
                </c:pt>
                <c:pt idx="22">
                  <c:v>229.54653018452404</c:v>
                </c:pt>
                <c:pt idx="23">
                  <c:v>231.16076871775277</c:v>
                </c:pt>
                <c:pt idx="24">
                  <c:v>232.69003291047383</c:v>
                </c:pt>
                <c:pt idx="25">
                  <c:v>234.1426798805997</c:v>
                </c:pt>
                <c:pt idx="26">
                  <c:v>235.52585203517543</c:v>
                </c:pt>
                <c:pt idx="27">
                  <c:v>236.84569205878304</c:v>
                </c:pt>
                <c:pt idx="28">
                  <c:v>238.10751518601711</c:v>
                </c:pt>
                <c:pt idx="29">
                  <c:v>239.3159479742302</c:v>
                </c:pt>
                <c:pt idx="30">
                  <c:v>240.47504065230015</c:v>
                </c:pt>
                <c:pt idx="31">
                  <c:v>241.58835851860812</c:v>
                </c:pt>
                <c:pt idx="32">
                  <c:v>242.65905664910986</c:v>
                </c:pt>
                <c:pt idx="33">
                  <c:v>243.68994125119013</c:v>
                </c:pt>
                <c:pt idx="34">
                  <c:v>244.68352028757195</c:v>
                </c:pt>
                <c:pt idx="35">
                  <c:v>245.64204544396557</c:v>
                </c:pt>
                <c:pt idx="36">
                  <c:v>246.56754708563381</c:v>
                </c:pt>
                <c:pt idx="37">
                  <c:v>247.46186351292542</c:v>
                </c:pt>
                <c:pt idx="38">
                  <c:v>248.32666556261128</c:v>
                </c:pt>
                <c:pt idx="39">
                  <c:v>249.16347739433201</c:v>
                </c:pt>
                <c:pt idx="40">
                  <c:v>249.97369413728535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516-4886-8285-B04EF36209E3}"/>
            </c:ext>
          </c:extLst>
        </c:ser>
        <c:ser>
          <c:idx val="10"/>
          <c:order val="10"/>
          <c:tx>
            <c:strRef>
              <c:f>Ec.dif.parab.!$L$8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Ec.dif.parab.!$A$9:$A$49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Ec.dif.parab.!$L$9:$L$49</c:f>
              <c:numCache>
                <c:formatCode>General</c:formatCode>
                <c:ptCount val="41"/>
                <c:pt idx="0">
                  <c:v>150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16-4886-8285-B04EF36209E3}"/>
            </c:ext>
          </c:extLst>
        </c:ser>
        <c:bandFmts>
          <c:bandFmt>
            <c:idx val="0"/>
            <c:spPr>
              <a:solidFill>
                <a:srgbClr val="5B9BD5"/>
              </a:solidFill>
              <a:ln w="25400">
                <a:noFill/>
              </a:ln>
            </c:spPr>
          </c:bandFmt>
          <c:bandFmt>
            <c:idx val="1"/>
            <c:spPr>
              <a:solidFill>
                <a:srgbClr val="ED7D31"/>
              </a:solidFill>
              <a:ln w="25400">
                <a:noFill/>
              </a:ln>
            </c:spPr>
          </c:bandFmt>
          <c:bandFmt>
            <c:idx val="2"/>
            <c:spPr>
              <a:solidFill>
                <a:srgbClr val="A5A5A5"/>
              </a:solidFill>
              <a:ln w="25400">
                <a:noFill/>
              </a:ln>
            </c:spPr>
          </c:bandFmt>
          <c:bandFmt>
            <c:idx val="3"/>
            <c:spPr>
              <a:solidFill>
                <a:srgbClr val="FFC000"/>
              </a:solidFill>
              <a:ln w="25400">
                <a:noFill/>
              </a:ln>
            </c:spPr>
          </c:bandFmt>
          <c:bandFmt>
            <c:idx val="4"/>
            <c:spPr>
              <a:solidFill>
                <a:srgbClr val="4472C4"/>
              </a:solidFill>
              <a:ln w="25400">
                <a:noFill/>
              </a:ln>
            </c:spPr>
          </c:bandFmt>
          <c:bandFmt>
            <c:idx val="5"/>
            <c:spPr>
              <a:solidFill>
                <a:srgbClr val="70AD47"/>
              </a:solidFill>
              <a:ln w="25400">
                <a:noFill/>
              </a:ln>
            </c:spPr>
          </c:bandFmt>
        </c:bandFmts>
        <c:axId val="1620748927"/>
        <c:axId val="1"/>
        <c:axId val="2"/>
      </c:surface3DChart>
      <c:catAx>
        <c:axId val="16207489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0748927"/>
        <c:crosses val="max"/>
        <c:crossBetween val="midCat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50"/>
      <c:depthPercent val="100"/>
      <c:rAngAx val="0"/>
      <c:perspective val="10"/>
    </c:view3D>
    <c:floor>
      <c:thickness val="0"/>
      <c:spPr>
        <a:noFill/>
        <a:ln w="6350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surface3DChart>
        <c:wireframe val="0"/>
        <c:ser>
          <c:idx val="0"/>
          <c:order val="0"/>
          <c:tx>
            <c:strRef>
              <c:f>'Met.implicito d2'!$C$26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5B9BD5"/>
            </a:solidFill>
            <a:ln w="25400">
              <a:noFill/>
            </a:ln>
          </c:spPr>
          <c:cat>
            <c:numRef>
              <c:f>'Met.implicito d2'!$B$27:$B$41</c:f>
              <c:numCache>
                <c:formatCode>General</c:formatCode>
                <c:ptCount val="1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</c:numCache>
            </c:numRef>
          </c:cat>
          <c:val>
            <c:numRef>
              <c:f>'Met.implicito d2'!$C$27:$C$41</c:f>
              <c:numCache>
                <c:formatCode>General</c:formatCode>
                <c:ptCount val="15"/>
                <c:pt idx="0">
                  <c:v>50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A-4A93-BD45-A7A48A2D48FF}"/>
            </c:ext>
          </c:extLst>
        </c:ser>
        <c:ser>
          <c:idx val="1"/>
          <c:order val="1"/>
          <c:tx>
            <c:strRef>
              <c:f>'Met.implicito d2'!$D$26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ED7D31"/>
            </a:solidFill>
            <a:ln w="25400">
              <a:noFill/>
            </a:ln>
          </c:spPr>
          <c:cat>
            <c:numRef>
              <c:f>'Met.implicito d2'!$B$27:$B$41</c:f>
              <c:numCache>
                <c:formatCode>General</c:formatCode>
                <c:ptCount val="1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</c:numCache>
            </c:numRef>
          </c:cat>
          <c:val>
            <c:numRef>
              <c:f>'Met.implicito d2'!$D$27:$D$41</c:f>
              <c:numCache>
                <c:formatCode>0.0000</c:formatCode>
                <c:ptCount val="15"/>
                <c:pt idx="0">
                  <c:v>0</c:v>
                </c:pt>
                <c:pt idx="1">
                  <c:v>28.229665071770334</c:v>
                </c:pt>
                <c:pt idx="2">
                  <c:v>46.883084178475769</c:v>
                </c:pt>
                <c:pt idx="3">
                  <c:v>61.01586436418274</c:v>
                </c:pt>
                <c:pt idx="4">
                  <c:v>72.651918085045011</c:v>
                </c:pt>
                <c:pt idx="5">
                  <c:v>82.593055414743915</c:v>
                </c:pt>
                <c:pt idx="6">
                  <c:v>91.179739122316789</c:v>
                </c:pt>
                <c:pt idx="7">
                  <c:v>98.593177146072222</c:v>
                </c:pt>
                <c:pt idx="8">
                  <c:v>104.96579734929266</c:v>
                </c:pt>
                <c:pt idx="9">
                  <c:v>110.4161999653281</c:v>
                </c:pt>
                <c:pt idx="10">
                  <c:v>115.05689482639018</c:v>
                </c:pt>
                <c:pt idx="11">
                  <c:v>118.99379922830285</c:v>
                </c:pt>
                <c:pt idx="12">
                  <c:v>122.32430049994588</c:v>
                </c:pt>
                <c:pt idx="13">
                  <c:v>125.13591127932497</c:v>
                </c:pt>
                <c:pt idx="14">
                  <c:v>127.50583268721265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5A-4A93-BD45-A7A48A2D48FF}"/>
            </c:ext>
          </c:extLst>
        </c:ser>
        <c:ser>
          <c:idx val="2"/>
          <c:order val="2"/>
          <c:tx>
            <c:strRef>
              <c:f>'Met.implicito d2'!$E$26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A5A5A5"/>
            </a:solidFill>
            <a:ln w="25400">
              <a:noFill/>
            </a:ln>
          </c:spPr>
          <c:cat>
            <c:numRef>
              <c:f>'Met.implicito d2'!$B$27:$B$41</c:f>
              <c:numCache>
                <c:formatCode>General</c:formatCode>
                <c:ptCount val="1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</c:numCache>
            </c:numRef>
          </c:cat>
          <c:val>
            <c:numRef>
              <c:f>'Met.implicito d2'!$E$27:$E$41</c:f>
              <c:numCache>
                <c:formatCode>0.0000</c:formatCode>
                <c:ptCount val="15"/>
                <c:pt idx="0">
                  <c:v>0</c:v>
                </c:pt>
                <c:pt idx="1">
                  <c:v>28.229665071770334</c:v>
                </c:pt>
                <c:pt idx="2">
                  <c:v>46.883084178475769</c:v>
                </c:pt>
                <c:pt idx="3">
                  <c:v>61.01586436418274</c:v>
                </c:pt>
                <c:pt idx="4">
                  <c:v>72.651918085045011</c:v>
                </c:pt>
                <c:pt idx="5">
                  <c:v>82.593055414743915</c:v>
                </c:pt>
                <c:pt idx="6">
                  <c:v>91.179739122316789</c:v>
                </c:pt>
                <c:pt idx="7">
                  <c:v>98.593177146072222</c:v>
                </c:pt>
                <c:pt idx="8">
                  <c:v>104.96579734929266</c:v>
                </c:pt>
                <c:pt idx="9">
                  <c:v>110.4161999653281</c:v>
                </c:pt>
                <c:pt idx="10">
                  <c:v>115.05689482639018</c:v>
                </c:pt>
                <c:pt idx="11">
                  <c:v>118.99379922830285</c:v>
                </c:pt>
                <c:pt idx="12">
                  <c:v>122.32430049994588</c:v>
                </c:pt>
                <c:pt idx="13">
                  <c:v>125.13591127932497</c:v>
                </c:pt>
                <c:pt idx="14">
                  <c:v>127.50583268721265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5A-4A93-BD45-A7A48A2D48FF}"/>
            </c:ext>
          </c:extLst>
        </c:ser>
        <c:ser>
          <c:idx val="3"/>
          <c:order val="3"/>
          <c:tx>
            <c:strRef>
              <c:f>'Met.implicito d2'!$F$26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rgbClr val="FFC000"/>
            </a:solidFill>
            <a:ln w="25400">
              <a:noFill/>
            </a:ln>
          </c:spPr>
          <c:cat>
            <c:numRef>
              <c:f>'Met.implicito d2'!$B$27:$B$41</c:f>
              <c:numCache>
                <c:formatCode>General</c:formatCode>
                <c:ptCount val="1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</c:numCache>
            </c:numRef>
          </c:cat>
          <c:val>
            <c:numRef>
              <c:f>'Met.implicito d2'!$F$27:$F$41</c:f>
              <c:numCache>
                <c:formatCode>0.0000</c:formatCode>
                <c:ptCount val="15"/>
                <c:pt idx="0">
                  <c:v>0</c:v>
                </c:pt>
                <c:pt idx="1">
                  <c:v>28.229665071770334</c:v>
                </c:pt>
                <c:pt idx="2">
                  <c:v>46.883084178475769</c:v>
                </c:pt>
                <c:pt idx="3">
                  <c:v>61.01586436418274</c:v>
                </c:pt>
                <c:pt idx="4">
                  <c:v>72.651918085045011</c:v>
                </c:pt>
                <c:pt idx="5">
                  <c:v>82.593055414743915</c:v>
                </c:pt>
                <c:pt idx="6">
                  <c:v>91.179739122316789</c:v>
                </c:pt>
                <c:pt idx="7">
                  <c:v>98.593177146072222</c:v>
                </c:pt>
                <c:pt idx="8">
                  <c:v>104.96579734929266</c:v>
                </c:pt>
                <c:pt idx="9">
                  <c:v>110.4161999653281</c:v>
                </c:pt>
                <c:pt idx="10">
                  <c:v>115.05689482639018</c:v>
                </c:pt>
                <c:pt idx="11">
                  <c:v>118.99379922830285</c:v>
                </c:pt>
                <c:pt idx="12">
                  <c:v>122.32430049994588</c:v>
                </c:pt>
                <c:pt idx="13">
                  <c:v>125.13591127932497</c:v>
                </c:pt>
                <c:pt idx="14">
                  <c:v>127.50583268721265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5A-4A93-BD45-A7A48A2D48FF}"/>
            </c:ext>
          </c:extLst>
        </c:ser>
        <c:ser>
          <c:idx val="4"/>
          <c:order val="4"/>
          <c:tx>
            <c:strRef>
              <c:f>'Met.implicito d2'!$G$26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rgbClr val="4472C4"/>
            </a:solidFill>
            <a:ln w="25400">
              <a:noFill/>
            </a:ln>
          </c:spPr>
          <c:cat>
            <c:numRef>
              <c:f>'Met.implicito d2'!$B$27:$B$41</c:f>
              <c:numCache>
                <c:formatCode>General</c:formatCode>
                <c:ptCount val="1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</c:numCache>
            </c:numRef>
          </c:cat>
          <c:val>
            <c:numRef>
              <c:f>'Met.implicito d2'!$G$27:$G$41</c:f>
              <c:numCache>
                <c:formatCode>0.0000</c:formatCode>
                <c:ptCount val="15"/>
                <c:pt idx="0">
                  <c:v>0</c:v>
                </c:pt>
                <c:pt idx="1">
                  <c:v>28.229665071770334</c:v>
                </c:pt>
                <c:pt idx="2">
                  <c:v>46.883084178475769</c:v>
                </c:pt>
                <c:pt idx="3">
                  <c:v>61.01586436418274</c:v>
                </c:pt>
                <c:pt idx="4">
                  <c:v>72.651918085045011</c:v>
                </c:pt>
                <c:pt idx="5">
                  <c:v>82.593055414743915</c:v>
                </c:pt>
                <c:pt idx="6">
                  <c:v>91.179739122316789</c:v>
                </c:pt>
                <c:pt idx="7">
                  <c:v>98.593177146072222</c:v>
                </c:pt>
                <c:pt idx="8">
                  <c:v>104.96579734929266</c:v>
                </c:pt>
                <c:pt idx="9">
                  <c:v>110.4161999653281</c:v>
                </c:pt>
                <c:pt idx="10">
                  <c:v>115.05689482639018</c:v>
                </c:pt>
                <c:pt idx="11">
                  <c:v>118.99379922830285</c:v>
                </c:pt>
                <c:pt idx="12">
                  <c:v>122.32430049994588</c:v>
                </c:pt>
                <c:pt idx="13">
                  <c:v>125.13591127932497</c:v>
                </c:pt>
                <c:pt idx="14">
                  <c:v>127.50583268721265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5A-4A93-BD45-A7A48A2D48FF}"/>
            </c:ext>
          </c:extLst>
        </c:ser>
        <c:ser>
          <c:idx val="5"/>
          <c:order val="5"/>
          <c:tx>
            <c:strRef>
              <c:f>'Met.implicito d2'!$H$26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rgbClr val="70AD47"/>
            </a:solidFill>
            <a:ln w="25400">
              <a:noFill/>
            </a:ln>
          </c:spPr>
          <c:cat>
            <c:numRef>
              <c:f>'Met.implicito d2'!$B$27:$B$41</c:f>
              <c:numCache>
                <c:formatCode>General</c:formatCode>
                <c:ptCount val="1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</c:numCache>
            </c:numRef>
          </c:cat>
          <c:val>
            <c:numRef>
              <c:f>'Met.implicito d2'!$H$27:$H$41</c:f>
              <c:numCache>
                <c:formatCode>General</c:formatCode>
                <c:ptCount val="15"/>
                <c:pt idx="0">
                  <c:v>150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5A-4A93-BD45-A7A48A2D48FF}"/>
            </c:ext>
          </c:extLst>
        </c:ser>
        <c:bandFmts>
          <c:bandFmt>
            <c:idx val="0"/>
            <c:spPr>
              <a:solidFill>
                <a:srgbClr val="5B9BD5"/>
              </a:solidFill>
              <a:ln w="25400">
                <a:noFill/>
              </a:ln>
            </c:spPr>
          </c:bandFmt>
          <c:bandFmt>
            <c:idx val="1"/>
            <c:spPr>
              <a:solidFill>
                <a:srgbClr val="ED7D31"/>
              </a:solidFill>
              <a:ln w="25400">
                <a:noFill/>
              </a:ln>
            </c:spPr>
          </c:bandFmt>
          <c:bandFmt>
            <c:idx val="2"/>
            <c:spPr>
              <a:solidFill>
                <a:srgbClr val="A5A5A5"/>
              </a:solidFill>
              <a:ln w="25400">
                <a:noFill/>
              </a:ln>
            </c:spPr>
          </c:bandFmt>
          <c:bandFmt>
            <c:idx val="3"/>
            <c:spPr>
              <a:solidFill>
                <a:srgbClr val="FFC000"/>
              </a:solidFill>
              <a:ln w="25400">
                <a:noFill/>
              </a:ln>
            </c:spPr>
          </c:bandFmt>
          <c:bandFmt>
            <c:idx val="4"/>
            <c:spPr>
              <a:solidFill>
                <a:srgbClr val="4472C4"/>
              </a:solidFill>
              <a:ln w="25400">
                <a:noFill/>
              </a:ln>
            </c:spPr>
          </c:bandFmt>
          <c:bandFmt>
            <c:idx val="5"/>
            <c:spPr>
              <a:solidFill>
                <a:srgbClr val="70AD47"/>
              </a:solidFill>
              <a:ln w="25400">
                <a:noFill/>
              </a:ln>
            </c:spPr>
          </c:bandFmt>
        </c:bandFmts>
        <c:axId val="1627972735"/>
        <c:axId val="1"/>
        <c:axId val="2"/>
      </c:surface3DChart>
      <c:catAx>
        <c:axId val="16279727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7972735"/>
        <c:crosses val="max"/>
        <c:crossBetween val="midCat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50"/>
      <c:depthPercent val="100"/>
      <c:rAngAx val="0"/>
    </c:view3D>
    <c:floor>
      <c:thickness val="0"/>
      <c:spPr>
        <a:noFill/>
        <a:ln w="6350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surface3DChart>
        <c:wireframe val="0"/>
        <c:ser>
          <c:idx val="0"/>
          <c:order val="0"/>
          <c:tx>
            <c:strRef>
              <c:f>'Met.implicito d1'!$B$35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5B9BD5"/>
            </a:solidFill>
            <a:ln w="25400">
              <a:noFill/>
            </a:ln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d1'!$B$36:$B$76</c:f>
              <c:numCache>
                <c:formatCode>General</c:formatCode>
                <c:ptCount val="41"/>
                <c:pt idx="0">
                  <c:v>50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A-403A-895B-731858776FCD}"/>
            </c:ext>
          </c:extLst>
        </c:ser>
        <c:ser>
          <c:idx val="1"/>
          <c:order val="1"/>
          <c:tx>
            <c:strRef>
              <c:f>'Met.implicito d1'!$C$35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ED7D31"/>
            </a:solidFill>
            <a:ln w="25400">
              <a:noFill/>
            </a:ln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d1'!$C$36:$C$76</c:f>
              <c:numCache>
                <c:formatCode>General</c:formatCode>
                <c:ptCount val="41"/>
                <c:pt idx="0">
                  <c:v>0</c:v>
                </c:pt>
                <c:pt idx="1">
                  <c:v>17.15732503844464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FA-403A-895B-731858776FCD}"/>
            </c:ext>
          </c:extLst>
        </c:ser>
        <c:ser>
          <c:idx val="2"/>
          <c:order val="2"/>
          <c:tx>
            <c:strRef>
              <c:f>'Met.implicito d1'!$D$35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A5A5A5"/>
            </a:solidFill>
            <a:ln w="25400">
              <a:noFill/>
            </a:ln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d1'!$D$36:$D$76</c:f>
              <c:numCache>
                <c:formatCode>General</c:formatCode>
                <c:ptCount val="41"/>
                <c:pt idx="0">
                  <c:v>0</c:v>
                </c:pt>
                <c:pt idx="1">
                  <c:v>2.9439502306678302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FA-403A-895B-731858776FCD}"/>
            </c:ext>
          </c:extLst>
        </c:ser>
        <c:ser>
          <c:idx val="3"/>
          <c:order val="3"/>
          <c:tx>
            <c:strRef>
              <c:f>'Met.implicito d1'!$E$35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FFC000"/>
            </a:solidFill>
            <a:ln w="25400">
              <a:noFill/>
            </a:ln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d1'!$E$36:$E$76</c:f>
              <c:numCache>
                <c:formatCode>General</c:formatCode>
                <c:ptCount val="41"/>
                <c:pt idx="0">
                  <c:v>0</c:v>
                </c:pt>
                <c:pt idx="1">
                  <c:v>0.50637634556234212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FA-403A-895B-731858776FCD}"/>
            </c:ext>
          </c:extLst>
        </c:ser>
        <c:ser>
          <c:idx val="4"/>
          <c:order val="4"/>
          <c:tx>
            <c:strRef>
              <c:f>'Met.implicito d1'!$F$35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4472C4"/>
            </a:solidFill>
            <a:ln w="25400">
              <a:noFill/>
            </a:ln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d1'!$F$36:$F$76</c:f>
              <c:numCache>
                <c:formatCode>General</c:formatCode>
                <c:ptCount val="41"/>
                <c:pt idx="0">
                  <c:v>0</c:v>
                </c:pt>
                <c:pt idx="1">
                  <c:v>9.4307842706222431E-2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FA-403A-895B-731858776FCD}"/>
            </c:ext>
          </c:extLst>
        </c:ser>
        <c:ser>
          <c:idx val="5"/>
          <c:order val="5"/>
          <c:tx>
            <c:strRef>
              <c:f>'Met.implicito d1'!$G$35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70AD47"/>
            </a:solidFill>
            <a:ln w="25400">
              <a:noFill/>
            </a:ln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d1'!$G$36:$G$76</c:f>
              <c:numCache>
                <c:formatCode>General</c:formatCode>
                <c:ptCount val="41"/>
                <c:pt idx="0">
                  <c:v>0</c:v>
                </c:pt>
                <c:pt idx="1">
                  <c:v>5.9470710674992558E-2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FA-403A-895B-731858776FCD}"/>
            </c:ext>
          </c:extLst>
        </c:ser>
        <c:ser>
          <c:idx val="6"/>
          <c:order val="6"/>
          <c:tx>
            <c:strRef>
              <c:f>'Met.implicito d1'!$H$35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d1'!$H$36:$H$76</c:f>
              <c:numCache>
                <c:formatCode>General</c:formatCode>
                <c:ptCount val="41"/>
                <c:pt idx="0">
                  <c:v>0</c:v>
                </c:pt>
                <c:pt idx="1">
                  <c:v>0.26251642134373293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FA-403A-895B-731858776FCD}"/>
            </c:ext>
          </c:extLst>
        </c:ser>
        <c:ser>
          <c:idx val="7"/>
          <c:order val="7"/>
          <c:tx>
            <c:strRef>
              <c:f>'Met.implicito d1'!$I$35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d1'!$I$36:$I$76</c:f>
              <c:numCache>
                <c:formatCode>General</c:formatCode>
                <c:ptCount val="41"/>
                <c:pt idx="0">
                  <c:v>0</c:v>
                </c:pt>
                <c:pt idx="1">
                  <c:v>1.5156278173874049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FA-403A-895B-731858776FCD}"/>
            </c:ext>
          </c:extLst>
        </c:ser>
        <c:ser>
          <c:idx val="8"/>
          <c:order val="8"/>
          <c:tx>
            <c:strRef>
              <c:f>'Met.implicito d1'!$J$35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d1'!$J$36:$J$76</c:f>
              <c:numCache>
                <c:formatCode>General</c:formatCode>
                <c:ptCount val="41"/>
                <c:pt idx="0">
                  <c:v>0</c:v>
                </c:pt>
                <c:pt idx="1">
                  <c:v>8.8312504829806961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FA-403A-895B-731858776FCD}"/>
            </c:ext>
          </c:extLst>
        </c:ser>
        <c:ser>
          <c:idx val="9"/>
          <c:order val="9"/>
          <c:tx>
            <c:strRef>
              <c:f>'Met.implicito d1'!$K$35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d1'!$K$36:$K$76</c:f>
              <c:numCache>
                <c:formatCode>General</c:formatCode>
                <c:ptCount val="41"/>
                <c:pt idx="0">
                  <c:v>0</c:v>
                </c:pt>
                <c:pt idx="1">
                  <c:v>51.47187508049678</c:v>
                </c:pt>
                <c:pt idx="2">
                  <c:v>29.289596517026098</c:v>
                </c:pt>
                <c:pt idx="3">
                  <c:v>38.129268464614569</c:v>
                </c:pt>
                <c:pt idx="4">
                  <c:v>44.760573743307276</c:v>
                </c:pt>
                <c:pt idx="5">
                  <c:v>49.875191163594437</c:v>
                </c:pt>
                <c:pt idx="6">
                  <c:v>53.923520008047042</c:v>
                </c:pt>
                <c:pt idx="7">
                  <c:v>57.205261386430436</c:v>
                </c:pt>
                <c:pt idx="8">
                  <c:v>59.924350767724434</c:v>
                </c:pt>
                <c:pt idx="9">
                  <c:v>62.222724245458842</c:v>
                </c:pt>
                <c:pt idx="10">
                  <c:v>64.201374248110611</c:v>
                </c:pt>
                <c:pt idx="11">
                  <c:v>65.93368184104628</c:v>
                </c:pt>
                <c:pt idx="12">
                  <c:v>67.473998164430455</c:v>
                </c:pt>
                <c:pt idx="13">
                  <c:v>68.863266039602095</c:v>
                </c:pt>
                <c:pt idx="14">
                  <c:v>70.132772825781444</c:v>
                </c:pt>
                <c:pt idx="15">
                  <c:v>71.30670664301914</c:v>
                </c:pt>
                <c:pt idx="16">
                  <c:v>72.40393467973648</c:v>
                </c:pt>
                <c:pt idx="17">
                  <c:v>73.439267454678628</c:v>
                </c:pt>
                <c:pt idx="18">
                  <c:v>74.424377311356423</c:v>
                </c:pt>
                <c:pt idx="19">
                  <c:v>75.36847982108111</c:v>
                </c:pt>
                <c:pt idx="20">
                  <c:v>76.278849240893308</c:v>
                </c:pt>
                <c:pt idx="21">
                  <c:v>77.16121530610927</c:v>
                </c:pt>
                <c:pt idx="22">
                  <c:v>78.020073303590578</c:v>
                </c:pt>
                <c:pt idx="23">
                  <c:v>78.858929412270285</c:v>
                </c:pt>
                <c:pt idx="24">
                  <c:v>79.680496750092473</c:v>
                </c:pt>
                <c:pt idx="25">
                  <c:v>80.486853203315761</c:v>
                </c:pt>
                <c:pt idx="26">
                  <c:v>81.279569160851764</c:v>
                </c:pt>
                <c:pt idx="27">
                  <c:v>82.059811241573598</c:v>
                </c:pt>
                <c:pt idx="28">
                  <c:v>82.828426672513217</c:v>
                </c:pt>
                <c:pt idx="29">
                  <c:v>83.586011948891937</c:v>
                </c:pt>
                <c:pt idx="30">
                  <c:v>84.332968652534717</c:v>
                </c:pt>
                <c:pt idx="31">
                  <c:v>85.069548738376042</c:v>
                </c:pt>
                <c:pt idx="32">
                  <c:v>85.79589116356108</c:v>
                </c:pt>
                <c:pt idx="33">
                  <c:v>86.512051392901412</c:v>
                </c:pt>
                <c:pt idx="34">
                  <c:v>87.21802504309953</c:v>
                </c:pt>
                <c:pt idx="35">
                  <c:v>87.91376670902963</c:v>
                </c:pt>
                <c:pt idx="36">
                  <c:v>88.599204836434964</c:v>
                </c:pt>
                <c:pt idx="37">
                  <c:v>89.274253358072883</c:v>
                </c:pt>
                <c:pt idx="38">
                  <c:v>89.93882068829349</c:v>
                </c:pt>
                <c:pt idx="39">
                  <c:v>90.592816569526732</c:v>
                </c:pt>
                <c:pt idx="40">
                  <c:v>91.23615717950598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FA-403A-895B-731858776FCD}"/>
            </c:ext>
          </c:extLst>
        </c:ser>
        <c:ser>
          <c:idx val="10"/>
          <c:order val="10"/>
          <c:tx>
            <c:strRef>
              <c:f>'Met.implicito d1'!$L$35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'Met.implicito d1'!$A$36:$A$76</c:f>
              <c:numCache>
                <c:formatCode>General</c:formatCode>
                <c:ptCount val="4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</c:numCache>
            </c:numRef>
          </c:cat>
          <c:val>
            <c:numRef>
              <c:f>'Met.implicito d1'!$L$36:$L$76</c:f>
              <c:numCache>
                <c:formatCode>General</c:formatCode>
                <c:ptCount val="41"/>
                <c:pt idx="0">
                  <c:v>150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FA-403A-895B-731858776FCD}"/>
            </c:ext>
          </c:extLst>
        </c:ser>
        <c:bandFmts>
          <c:bandFmt>
            <c:idx val="0"/>
            <c:spPr>
              <a:solidFill>
                <a:srgbClr val="5B9BD5"/>
              </a:solidFill>
              <a:ln w="25400">
                <a:noFill/>
              </a:ln>
            </c:spPr>
          </c:bandFmt>
          <c:bandFmt>
            <c:idx val="1"/>
            <c:spPr>
              <a:solidFill>
                <a:srgbClr val="ED7D31"/>
              </a:solidFill>
              <a:ln w="25400">
                <a:noFill/>
              </a:ln>
            </c:spPr>
          </c:bandFmt>
          <c:bandFmt>
            <c:idx val="2"/>
            <c:spPr>
              <a:solidFill>
                <a:srgbClr val="A5A5A5"/>
              </a:solidFill>
              <a:ln w="25400">
                <a:noFill/>
              </a:ln>
            </c:spPr>
          </c:bandFmt>
          <c:bandFmt>
            <c:idx val="3"/>
            <c:spPr>
              <a:solidFill>
                <a:srgbClr val="FFC000"/>
              </a:solidFill>
              <a:ln w="25400">
                <a:noFill/>
              </a:ln>
            </c:spPr>
          </c:bandFmt>
          <c:bandFmt>
            <c:idx val="4"/>
            <c:spPr>
              <a:solidFill>
                <a:srgbClr val="4472C4"/>
              </a:solidFill>
              <a:ln w="25400">
                <a:noFill/>
              </a:ln>
            </c:spPr>
          </c:bandFmt>
          <c:bandFmt>
            <c:idx val="5"/>
            <c:spPr>
              <a:solidFill>
                <a:srgbClr val="70AD47"/>
              </a:solidFill>
              <a:ln w="25400">
                <a:noFill/>
              </a:ln>
            </c:spPr>
          </c:bandFmt>
        </c:bandFmts>
        <c:axId val="1620752671"/>
        <c:axId val="1"/>
        <c:axId val="2"/>
      </c:surface3DChart>
      <c:catAx>
        <c:axId val="1620752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0752671"/>
        <c:crosses val="max"/>
        <c:crossBetween val="midCat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tickLblSkip val="2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'Gauss-Seidel'!$C$30</c:f>
              <c:strCache>
                <c:ptCount val="1"/>
                <c:pt idx="0">
                  <c:v>0.875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'Gauss-Seidel'!$D$29:$N$29</c:f>
              <c:numCache>
                <c:formatCode>General</c:formatCode>
                <c:ptCount val="11"/>
                <c:pt idx="0">
                  <c:v>0.125</c:v>
                </c:pt>
                <c:pt idx="1">
                  <c:v>0.25</c:v>
                </c:pt>
                <c:pt idx="2">
                  <c:v>0.375</c:v>
                </c:pt>
                <c:pt idx="3">
                  <c:v>0.5</c:v>
                </c:pt>
                <c:pt idx="4">
                  <c:v>0.625</c:v>
                </c:pt>
                <c:pt idx="5">
                  <c:v>0.75</c:v>
                </c:pt>
                <c:pt idx="6">
                  <c:v>0.875</c:v>
                </c:pt>
                <c:pt idx="7">
                  <c:v>1</c:v>
                </c:pt>
                <c:pt idx="8">
                  <c:v>1.125</c:v>
                </c:pt>
                <c:pt idx="9">
                  <c:v>1.25</c:v>
                </c:pt>
                <c:pt idx="10">
                  <c:v>1.375</c:v>
                </c:pt>
              </c:numCache>
            </c:numRef>
          </c:cat>
          <c:val>
            <c:numRef>
              <c:f>'Gauss-Seidel'!$D$30:$N$30</c:f>
              <c:numCache>
                <c:formatCode>General</c:formatCode>
                <c:ptCount val="11"/>
                <c:pt idx="0">
                  <c:v>126.62266420917396</c:v>
                </c:pt>
                <c:pt idx="1">
                  <c:v>137.86358590214405</c:v>
                </c:pt>
                <c:pt idx="2">
                  <c:v>143.3999936710369</c:v>
                </c:pt>
                <c:pt idx="3">
                  <c:v>146.22164313990123</c:v>
                </c:pt>
                <c:pt idx="4">
                  <c:v>147.33937621403587</c:v>
                </c:pt>
                <c:pt idx="5">
                  <c:v>147.0686223107997</c:v>
                </c:pt>
                <c:pt idx="6">
                  <c:v>145.37493497400828</c:v>
                </c:pt>
                <c:pt idx="7">
                  <c:v>141.9013208886804</c:v>
                </c:pt>
                <c:pt idx="8">
                  <c:v>135.75062298241644</c:v>
                </c:pt>
                <c:pt idx="9">
                  <c:v>124.71166321050265</c:v>
                </c:pt>
                <c:pt idx="10">
                  <c:v>102.63876755086764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8C-4859-ACE4-465280FB7986}"/>
            </c:ext>
          </c:extLst>
        </c:ser>
        <c:ser>
          <c:idx val="1"/>
          <c:order val="1"/>
          <c:tx>
            <c:strRef>
              <c:f>'Gauss-Seidel'!$C$31</c:f>
              <c:strCache>
                <c:ptCount val="1"/>
                <c:pt idx="0">
                  <c:v>0.75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'Gauss-Seidel'!$D$29:$N$29</c:f>
              <c:numCache>
                <c:formatCode>General</c:formatCode>
                <c:ptCount val="11"/>
                <c:pt idx="0">
                  <c:v>0.125</c:v>
                </c:pt>
                <c:pt idx="1">
                  <c:v>0.25</c:v>
                </c:pt>
                <c:pt idx="2">
                  <c:v>0.375</c:v>
                </c:pt>
                <c:pt idx="3">
                  <c:v>0.5</c:v>
                </c:pt>
                <c:pt idx="4">
                  <c:v>0.625</c:v>
                </c:pt>
                <c:pt idx="5">
                  <c:v>0.75</c:v>
                </c:pt>
                <c:pt idx="6">
                  <c:v>0.875</c:v>
                </c:pt>
                <c:pt idx="7">
                  <c:v>1</c:v>
                </c:pt>
                <c:pt idx="8">
                  <c:v>1.125</c:v>
                </c:pt>
                <c:pt idx="9">
                  <c:v>1.25</c:v>
                </c:pt>
                <c:pt idx="10">
                  <c:v>1.375</c:v>
                </c:pt>
              </c:numCache>
            </c:numRef>
          </c:cat>
          <c:val>
            <c:numRef>
              <c:f>'Gauss-Seidel'!$D$31:$N$31</c:f>
              <c:numCache>
                <c:formatCode>General</c:formatCode>
                <c:ptCount val="11"/>
                <c:pt idx="0">
                  <c:v>118.62708746824563</c:v>
                </c:pt>
                <c:pt idx="1">
                  <c:v>131.43171177573197</c:v>
                </c:pt>
                <c:pt idx="2">
                  <c:v>139.51477842730156</c:v>
                </c:pt>
                <c:pt idx="3">
                  <c:v>144.14723926485573</c:v>
                </c:pt>
                <c:pt idx="4">
                  <c:v>146.06727692587384</c:v>
                </c:pt>
                <c:pt idx="5">
                  <c:v>145.56021387604864</c:v>
                </c:pt>
                <c:pt idx="6">
                  <c:v>142.52982858465614</c:v>
                </c:pt>
                <c:pt idx="7">
                  <c:v>136.47975182485598</c:v>
                </c:pt>
                <c:pt idx="8">
                  <c:v>126.3895272337499</c:v>
                </c:pt>
                <c:pt idx="9">
                  <c:v>110.45727431153441</c:v>
                </c:pt>
                <c:pt idx="10">
                  <c:v>85.843411579003472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8C-4859-ACE4-465280FB7986}"/>
            </c:ext>
          </c:extLst>
        </c:ser>
        <c:ser>
          <c:idx val="2"/>
          <c:order val="2"/>
          <c:tx>
            <c:strRef>
              <c:f>'Gauss-Seidel'!$C$32</c:f>
              <c:strCache>
                <c:ptCount val="1"/>
                <c:pt idx="0">
                  <c:v>0.625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'Gauss-Seidel'!$D$29:$N$29</c:f>
              <c:numCache>
                <c:formatCode>General</c:formatCode>
                <c:ptCount val="11"/>
                <c:pt idx="0">
                  <c:v>0.125</c:v>
                </c:pt>
                <c:pt idx="1">
                  <c:v>0.25</c:v>
                </c:pt>
                <c:pt idx="2">
                  <c:v>0.375</c:v>
                </c:pt>
                <c:pt idx="3">
                  <c:v>0.5</c:v>
                </c:pt>
                <c:pt idx="4">
                  <c:v>0.625</c:v>
                </c:pt>
                <c:pt idx="5">
                  <c:v>0.75</c:v>
                </c:pt>
                <c:pt idx="6">
                  <c:v>0.875</c:v>
                </c:pt>
                <c:pt idx="7">
                  <c:v>1</c:v>
                </c:pt>
                <c:pt idx="8">
                  <c:v>1.125</c:v>
                </c:pt>
                <c:pt idx="9">
                  <c:v>1.25</c:v>
                </c:pt>
                <c:pt idx="10">
                  <c:v>1.375</c:v>
                </c:pt>
              </c:numCache>
            </c:numRef>
          </c:cat>
          <c:val>
            <c:numRef>
              <c:f>'Gauss-Seidel'!$D$32:$N$32</c:f>
              <c:numCache>
                <c:formatCode>General</c:formatCode>
                <c:ptCount val="11"/>
                <c:pt idx="0">
                  <c:v>116.45399862169384</c:v>
                </c:pt>
                <c:pt idx="1">
                  <c:v>129.72143323749899</c:v>
                </c:pt>
                <c:pt idx="2">
                  <c:v>139.08021615637892</c:v>
                </c:pt>
                <c:pt idx="3">
                  <c:v>144.7853107830791</c:v>
                </c:pt>
                <c:pt idx="4">
                  <c:v>147.22233156027897</c:v>
                </c:pt>
                <c:pt idx="5">
                  <c:v>146.57517819492961</c:v>
                </c:pt>
                <c:pt idx="6">
                  <c:v>142.70445835942189</c:v>
                </c:pt>
                <c:pt idx="7">
                  <c:v>135.09836708117496</c:v>
                </c:pt>
                <c:pt idx="8">
                  <c:v>122.8704865171882</c:v>
                </c:pt>
                <c:pt idx="9">
                  <c:v>104.88451138446609</c:v>
                </c:pt>
                <c:pt idx="10">
                  <c:v>80.277610115416337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8C-4859-ACE4-465280FB7986}"/>
            </c:ext>
          </c:extLst>
        </c:ser>
        <c:ser>
          <c:idx val="3"/>
          <c:order val="3"/>
          <c:tx>
            <c:strRef>
              <c:f>'Gauss-Seidel'!$C$33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'Gauss-Seidel'!$D$29:$N$29</c:f>
              <c:numCache>
                <c:formatCode>General</c:formatCode>
                <c:ptCount val="11"/>
                <c:pt idx="0">
                  <c:v>0.125</c:v>
                </c:pt>
                <c:pt idx="1">
                  <c:v>0.25</c:v>
                </c:pt>
                <c:pt idx="2">
                  <c:v>0.375</c:v>
                </c:pt>
                <c:pt idx="3">
                  <c:v>0.5</c:v>
                </c:pt>
                <c:pt idx="4">
                  <c:v>0.625</c:v>
                </c:pt>
                <c:pt idx="5">
                  <c:v>0.75</c:v>
                </c:pt>
                <c:pt idx="6">
                  <c:v>0.875</c:v>
                </c:pt>
                <c:pt idx="7">
                  <c:v>1</c:v>
                </c:pt>
                <c:pt idx="8">
                  <c:v>1.125</c:v>
                </c:pt>
                <c:pt idx="9">
                  <c:v>1.25</c:v>
                </c:pt>
                <c:pt idx="10">
                  <c:v>1.375</c:v>
                </c:pt>
              </c:numCache>
            </c:numRef>
          </c:cat>
          <c:val>
            <c:numRef>
              <c:f>'Gauss-Seidel'!$D$33:$N$33</c:f>
              <c:numCache>
                <c:formatCode>General</c:formatCode>
                <c:ptCount val="11"/>
                <c:pt idx="0">
                  <c:v>117.46750220278905</c:v>
                </c:pt>
                <c:pt idx="1">
                  <c:v>131.9198493679591</c:v>
                </c:pt>
                <c:pt idx="2">
                  <c:v>142.2993952426817</c:v>
                </c:pt>
                <c:pt idx="3">
                  <c:v>148.69151464939307</c:v>
                </c:pt>
                <c:pt idx="4">
                  <c:v>151.4616197425928</c:v>
                </c:pt>
                <c:pt idx="5">
                  <c:v>150.81376519326884</c:v>
                </c:pt>
                <c:pt idx="6">
                  <c:v>146.61450914250617</c:v>
                </c:pt>
                <c:pt idx="7">
                  <c:v>138.33881191486205</c:v>
                </c:pt>
                <c:pt idx="8">
                  <c:v>125.10956966399795</c:v>
                </c:pt>
                <c:pt idx="9">
                  <c:v>105.93269209448459</c:v>
                </c:pt>
                <c:pt idx="10">
                  <c:v>80.382523288836694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C-4859-ACE4-465280FB7986}"/>
            </c:ext>
          </c:extLst>
        </c:ser>
        <c:ser>
          <c:idx val="4"/>
          <c:order val="4"/>
          <c:tx>
            <c:strRef>
              <c:f>'Gauss-Seidel'!$C$34</c:f>
              <c:strCache>
                <c:ptCount val="1"/>
                <c:pt idx="0">
                  <c:v>0.375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'Gauss-Seidel'!$D$29:$N$29</c:f>
              <c:numCache>
                <c:formatCode>General</c:formatCode>
                <c:ptCount val="11"/>
                <c:pt idx="0">
                  <c:v>0.125</c:v>
                </c:pt>
                <c:pt idx="1">
                  <c:v>0.25</c:v>
                </c:pt>
                <c:pt idx="2">
                  <c:v>0.375</c:v>
                </c:pt>
                <c:pt idx="3">
                  <c:v>0.5</c:v>
                </c:pt>
                <c:pt idx="4">
                  <c:v>0.625</c:v>
                </c:pt>
                <c:pt idx="5">
                  <c:v>0.75</c:v>
                </c:pt>
                <c:pt idx="6">
                  <c:v>0.875</c:v>
                </c:pt>
                <c:pt idx="7">
                  <c:v>1</c:v>
                </c:pt>
                <c:pt idx="8">
                  <c:v>1.125</c:v>
                </c:pt>
                <c:pt idx="9">
                  <c:v>1.25</c:v>
                </c:pt>
                <c:pt idx="10">
                  <c:v>1.375</c:v>
                </c:pt>
              </c:numCache>
            </c:numRef>
          </c:cat>
          <c:val>
            <c:numRef>
              <c:f>'Gauss-Seidel'!$D$34:$N$34</c:f>
              <c:numCache>
                <c:formatCode>General</c:formatCode>
                <c:ptCount val="11"/>
                <c:pt idx="0">
                  <c:v>121.49618836135299</c:v>
                </c:pt>
                <c:pt idx="1">
                  <c:v>138.19110794804976</c:v>
                </c:pt>
                <c:pt idx="2">
                  <c:v>149.50605134073265</c:v>
                </c:pt>
                <c:pt idx="3">
                  <c:v>156.21978834373445</c:v>
                </c:pt>
                <c:pt idx="4">
                  <c:v>159.11892377675312</c:v>
                </c:pt>
                <c:pt idx="5">
                  <c:v>158.60380673256833</c:v>
                </c:pt>
                <c:pt idx="6">
                  <c:v>154.60104773545271</c:v>
                </c:pt>
                <c:pt idx="7">
                  <c:v>146.53283954030542</c:v>
                </c:pt>
                <c:pt idx="8">
                  <c:v>133.29631543675453</c:v>
                </c:pt>
                <c:pt idx="9">
                  <c:v>113.35418016640551</c:v>
                </c:pt>
                <c:pt idx="10">
                  <c:v>85.319796000538147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8C-4859-ACE4-465280FB7986}"/>
            </c:ext>
          </c:extLst>
        </c:ser>
        <c:ser>
          <c:idx val="5"/>
          <c:order val="5"/>
          <c:tx>
            <c:strRef>
              <c:f>'Gauss-Seidel'!$C$35</c:f>
              <c:strCache>
                <c:ptCount val="1"/>
                <c:pt idx="0">
                  <c:v>0.25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'Gauss-Seidel'!$D$29:$N$29</c:f>
              <c:numCache>
                <c:formatCode>General</c:formatCode>
                <c:ptCount val="11"/>
                <c:pt idx="0">
                  <c:v>0.125</c:v>
                </c:pt>
                <c:pt idx="1">
                  <c:v>0.25</c:v>
                </c:pt>
                <c:pt idx="2">
                  <c:v>0.375</c:v>
                </c:pt>
                <c:pt idx="3">
                  <c:v>0.5</c:v>
                </c:pt>
                <c:pt idx="4">
                  <c:v>0.625</c:v>
                </c:pt>
                <c:pt idx="5">
                  <c:v>0.75</c:v>
                </c:pt>
                <c:pt idx="6">
                  <c:v>0.875</c:v>
                </c:pt>
                <c:pt idx="7">
                  <c:v>1</c:v>
                </c:pt>
                <c:pt idx="8">
                  <c:v>1.125</c:v>
                </c:pt>
                <c:pt idx="9">
                  <c:v>1.25</c:v>
                </c:pt>
                <c:pt idx="10">
                  <c:v>1.375</c:v>
                </c:pt>
              </c:numCache>
            </c:numRef>
          </c:cat>
          <c:val>
            <c:numRef>
              <c:f>'Gauss-Seidel'!$D$35:$N$35</c:f>
              <c:numCache>
                <c:formatCode>General</c:formatCode>
                <c:ptCount val="11"/>
                <c:pt idx="0">
                  <c:v>130.32616600172975</c:v>
                </c:pt>
                <c:pt idx="1">
                  <c:v>149.84237621717341</c:v>
                </c:pt>
                <c:pt idx="2">
                  <c:v>161.31395469677688</c:v>
                </c:pt>
                <c:pt idx="3">
                  <c:v>167.56270830382189</c:v>
                </c:pt>
                <c:pt idx="4">
                  <c:v>170.19052538737949</c:v>
                </c:pt>
                <c:pt idx="5">
                  <c:v>169.88153264331183</c:v>
                </c:pt>
                <c:pt idx="6">
                  <c:v>166.65307269121473</c:v>
                </c:pt>
                <c:pt idx="7">
                  <c:v>159.89521304220153</c:v>
                </c:pt>
                <c:pt idx="8">
                  <c:v>148.18869389809902</c:v>
                </c:pt>
                <c:pt idx="9">
                  <c:v>128.86792966327232</c:v>
                </c:pt>
                <c:pt idx="10">
                  <c:v>97.542484202739161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8C-4859-ACE4-465280FB7986}"/>
            </c:ext>
          </c:extLst>
        </c:ser>
        <c:ser>
          <c:idx val="6"/>
          <c:order val="6"/>
          <c:tx>
            <c:strRef>
              <c:f>'Gauss-Seidel'!$C$36</c:f>
              <c:strCache>
                <c:ptCount val="1"/>
                <c:pt idx="0">
                  <c:v>0.125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'Gauss-Seidel'!$D$29:$N$29</c:f>
              <c:numCache>
                <c:formatCode>General</c:formatCode>
                <c:ptCount val="11"/>
                <c:pt idx="0">
                  <c:v>0.125</c:v>
                </c:pt>
                <c:pt idx="1">
                  <c:v>0.25</c:v>
                </c:pt>
                <c:pt idx="2">
                  <c:v>0.375</c:v>
                </c:pt>
                <c:pt idx="3">
                  <c:v>0.5</c:v>
                </c:pt>
                <c:pt idx="4">
                  <c:v>0.625</c:v>
                </c:pt>
                <c:pt idx="5">
                  <c:v>0.75</c:v>
                </c:pt>
                <c:pt idx="6">
                  <c:v>0.875</c:v>
                </c:pt>
                <c:pt idx="7">
                  <c:v>1</c:v>
                </c:pt>
                <c:pt idx="8">
                  <c:v>1.125</c:v>
                </c:pt>
                <c:pt idx="9">
                  <c:v>1.25</c:v>
                </c:pt>
                <c:pt idx="10">
                  <c:v>1.375</c:v>
                </c:pt>
              </c:numCache>
            </c:numRef>
          </c:cat>
          <c:val>
            <c:numRef>
              <c:f>'Gauss-Seidel'!$D$36:$N$36</c:f>
              <c:numCache>
                <c:formatCode>General</c:formatCode>
                <c:ptCount val="11"/>
                <c:pt idx="0">
                  <c:v>149.96611448530129</c:v>
                </c:pt>
                <c:pt idx="1">
                  <c:v>169.53829795424181</c:v>
                </c:pt>
                <c:pt idx="2">
                  <c:v>178.3447091519875</c:v>
                </c:pt>
                <c:pt idx="3">
                  <c:v>182.52659325843675</c:v>
                </c:pt>
                <c:pt idx="4">
                  <c:v>184.19896538080894</c:v>
                </c:pt>
                <c:pt idx="5">
                  <c:v>184.07875246692998</c:v>
                </c:pt>
                <c:pt idx="6">
                  <c:v>182.23452059599865</c:v>
                </c:pt>
                <c:pt idx="7">
                  <c:v>178.20626464067573</c:v>
                </c:pt>
                <c:pt idx="8">
                  <c:v>170.69533064511231</c:v>
                </c:pt>
                <c:pt idx="9">
                  <c:v>156.3863678638827</c:v>
                </c:pt>
                <c:pt idx="10">
                  <c:v>125.98221301665548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8C-4859-ACE4-465280FB7986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</c:bandFmts>
        <c:axId val="1620751839"/>
        <c:axId val="1"/>
        <c:axId val="2"/>
      </c:surface3DChart>
      <c:catAx>
        <c:axId val="16207518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0751839"/>
        <c:crosses val="max"/>
        <c:crossBetween val="midCat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0</xdr:row>
          <xdr:rowOff>133350</xdr:rowOff>
        </xdr:from>
        <xdr:to>
          <xdr:col>5</xdr:col>
          <xdr:colOff>333375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>
    <xdr:from>
      <xdr:col>12</xdr:col>
      <xdr:colOff>685800</xdr:colOff>
      <xdr:row>7</xdr:row>
      <xdr:rowOff>0</xdr:rowOff>
    </xdr:from>
    <xdr:to>
      <xdr:col>23</xdr:col>
      <xdr:colOff>247650</xdr:colOff>
      <xdr:row>38</xdr:row>
      <xdr:rowOff>47625</xdr:rowOff>
    </xdr:to>
    <xdr:graphicFrame macro="">
      <xdr:nvGraphicFramePr>
        <xdr:cNvPr id="1030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19</xdr:row>
      <xdr:rowOff>0</xdr:rowOff>
    </xdr:from>
    <xdr:to>
      <xdr:col>15</xdr:col>
      <xdr:colOff>104775</xdr:colOff>
      <xdr:row>41</xdr:row>
      <xdr:rowOff>0</xdr:rowOff>
    </xdr:to>
    <xdr:graphicFrame macro="">
      <xdr:nvGraphicFramePr>
        <xdr:cNvPr id="410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504825</xdr:colOff>
      <xdr:row>34</xdr:row>
      <xdr:rowOff>0</xdr:rowOff>
    </xdr:from>
    <xdr:to>
      <xdr:col>23</xdr:col>
      <xdr:colOff>219075</xdr:colOff>
      <xdr:row>63</xdr:row>
      <xdr:rowOff>47625</xdr:rowOff>
    </xdr:to>
    <xdr:graphicFrame macro="">
      <xdr:nvGraphicFramePr>
        <xdr:cNvPr id="512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419100</xdr:colOff>
      <xdr:row>26</xdr:row>
      <xdr:rowOff>0</xdr:rowOff>
    </xdr:from>
    <xdr:to>
      <xdr:col>24</xdr:col>
      <xdr:colOff>295275</xdr:colOff>
      <xdr:row>44</xdr:row>
      <xdr:rowOff>133350</xdr:rowOff>
    </xdr:to>
    <xdr:graphicFrame macro="">
      <xdr:nvGraphicFramePr>
        <xdr:cNvPr id="6208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9"/>
  <sheetViews>
    <sheetView tabSelected="1" workbookViewId="0"/>
  </sheetViews>
  <sheetFormatPr baseColWidth="10" defaultRowHeight="12.75" x14ac:dyDescent="0.2"/>
  <cols>
    <col min="1" max="1" width="6.5" customWidth="1"/>
    <col min="2" max="2" width="5.33203125" customWidth="1"/>
    <col min="3" max="3" width="6" customWidth="1"/>
    <col min="4" max="4" width="6.5" customWidth="1"/>
    <col min="5" max="5" width="7" customWidth="1"/>
    <col min="6" max="7" width="6" customWidth="1"/>
    <col min="8" max="8" width="6.33203125" customWidth="1"/>
    <col min="9" max="10" width="7.1640625" customWidth="1"/>
    <col min="11" max="11" width="7" customWidth="1"/>
    <col min="12" max="12" width="5.33203125" customWidth="1"/>
    <col min="13" max="13" width="12.1640625" customWidth="1"/>
  </cols>
  <sheetData>
    <row r="2" spans="1:12" x14ac:dyDescent="0.2">
      <c r="A2" t="s">
        <v>2</v>
      </c>
      <c r="H2" t="s">
        <v>3</v>
      </c>
    </row>
    <row r="3" spans="1:12" x14ac:dyDescent="0.2">
      <c r="H3" t="s">
        <v>4</v>
      </c>
    </row>
    <row r="4" spans="1:12" x14ac:dyDescent="0.2">
      <c r="H4" t="s">
        <v>5</v>
      </c>
    </row>
    <row r="6" spans="1:12" x14ac:dyDescent="0.2">
      <c r="A6" t="s">
        <v>6</v>
      </c>
    </row>
    <row r="7" spans="1:12" x14ac:dyDescent="0.2">
      <c r="A7" t="s">
        <v>1</v>
      </c>
    </row>
    <row r="8" spans="1:12" x14ac:dyDescent="0.2">
      <c r="A8" s="4" t="s">
        <v>0</v>
      </c>
      <c r="B8" s="1">
        <v>0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</row>
    <row r="9" spans="1:12" x14ac:dyDescent="0.2">
      <c r="A9" s="1">
        <v>0</v>
      </c>
      <c r="B9" s="3">
        <v>50</v>
      </c>
      <c r="C9" s="3">
        <f>0</f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150</v>
      </c>
    </row>
    <row r="10" spans="1:12" x14ac:dyDescent="0.2">
      <c r="A10" s="1">
        <f>0.25+A9</f>
        <v>0.25</v>
      </c>
      <c r="B10" s="3">
        <v>100</v>
      </c>
      <c r="C10" s="2">
        <f>(B9+2*C9+D9)/4</f>
        <v>12.5</v>
      </c>
      <c r="D10" s="2">
        <f t="shared" ref="D10:K10" si="0">(C9+2*D9+E9)/4</f>
        <v>0</v>
      </c>
      <c r="E10" s="2">
        <f t="shared" si="0"/>
        <v>0</v>
      </c>
      <c r="F10" s="2">
        <f t="shared" si="0"/>
        <v>0</v>
      </c>
      <c r="G10" s="2">
        <f t="shared" si="0"/>
        <v>0</v>
      </c>
      <c r="H10" s="2">
        <f t="shared" si="0"/>
        <v>0</v>
      </c>
      <c r="I10" s="2">
        <f t="shared" si="0"/>
        <v>0</v>
      </c>
      <c r="J10" s="2">
        <f t="shared" si="0"/>
        <v>0</v>
      </c>
      <c r="K10" s="2">
        <f t="shared" si="0"/>
        <v>37.5</v>
      </c>
      <c r="L10" s="3">
        <v>300</v>
      </c>
    </row>
    <row r="11" spans="1:12" x14ac:dyDescent="0.2">
      <c r="A11" s="1">
        <f t="shared" ref="A11:A49" si="1">0.25+A10</f>
        <v>0.5</v>
      </c>
      <c r="B11" s="3">
        <v>100</v>
      </c>
      <c r="C11" s="2">
        <f t="shared" ref="C11:C49" si="2">(B10+2*C10+D10)/4</f>
        <v>31.25</v>
      </c>
      <c r="D11" s="2">
        <f t="shared" ref="D11:D49" si="3">(C10+2*D10+E10)/4</f>
        <v>3.125</v>
      </c>
      <c r="E11" s="2">
        <f t="shared" ref="E11:E49" si="4">(D10+2*E10+F10)/4</f>
        <v>0</v>
      </c>
      <c r="F11" s="2">
        <f t="shared" ref="F11:F49" si="5">(E10+2*F10+G10)/4</f>
        <v>0</v>
      </c>
      <c r="G11" s="2">
        <f t="shared" ref="G11:G49" si="6">(F10+2*G10+H10)/4</f>
        <v>0</v>
      </c>
      <c r="H11" s="2">
        <f t="shared" ref="H11:H49" si="7">(G10+2*H10+I10)/4</f>
        <v>0</v>
      </c>
      <c r="I11" s="2">
        <f t="shared" ref="I11:I49" si="8">(H10+2*I10+J10)/4</f>
        <v>0</v>
      </c>
      <c r="J11" s="2">
        <f t="shared" ref="J11:J49" si="9">(I10+2*J10+K10)/4</f>
        <v>9.375</v>
      </c>
      <c r="K11" s="2">
        <f t="shared" ref="K11:K49" si="10">(J10+2*K10+L10)/4</f>
        <v>93.75</v>
      </c>
      <c r="L11" s="3">
        <v>300</v>
      </c>
    </row>
    <row r="12" spans="1:12" x14ac:dyDescent="0.2">
      <c r="A12" s="1">
        <f t="shared" si="1"/>
        <v>0.75</v>
      </c>
      <c r="B12" s="3">
        <v>100</v>
      </c>
      <c r="C12" s="2">
        <f t="shared" si="2"/>
        <v>41.40625</v>
      </c>
      <c r="D12" s="2">
        <f t="shared" si="3"/>
        <v>9.375</v>
      </c>
      <c r="E12" s="2">
        <f t="shared" si="4"/>
        <v>0.78125</v>
      </c>
      <c r="F12" s="2">
        <f t="shared" si="5"/>
        <v>0</v>
      </c>
      <c r="G12" s="2">
        <f t="shared" si="6"/>
        <v>0</v>
      </c>
      <c r="H12" s="2">
        <f t="shared" si="7"/>
        <v>0</v>
      </c>
      <c r="I12" s="2">
        <f t="shared" si="8"/>
        <v>2.34375</v>
      </c>
      <c r="J12" s="2">
        <f t="shared" si="9"/>
        <v>28.125</v>
      </c>
      <c r="K12" s="2">
        <f t="shared" si="10"/>
        <v>124.21875</v>
      </c>
      <c r="L12" s="3">
        <v>300</v>
      </c>
    </row>
    <row r="13" spans="1:12" x14ac:dyDescent="0.2">
      <c r="A13" s="1">
        <f t="shared" si="1"/>
        <v>1</v>
      </c>
      <c r="B13" s="3">
        <v>100</v>
      </c>
      <c r="C13" s="2">
        <f t="shared" si="2"/>
        <v>48.046875</v>
      </c>
      <c r="D13" s="2">
        <f t="shared" si="3"/>
        <v>15.234375</v>
      </c>
      <c r="E13" s="2">
        <f t="shared" si="4"/>
        <v>2.734375</v>
      </c>
      <c r="F13" s="2">
        <f t="shared" si="5"/>
        <v>0.1953125</v>
      </c>
      <c r="G13" s="2">
        <f t="shared" si="6"/>
        <v>0</v>
      </c>
      <c r="H13" s="2">
        <f t="shared" si="7"/>
        <v>0.5859375</v>
      </c>
      <c r="I13" s="2">
        <f t="shared" si="8"/>
        <v>8.203125</v>
      </c>
      <c r="J13" s="2">
        <f t="shared" si="9"/>
        <v>45.703125</v>
      </c>
      <c r="K13" s="2">
        <f t="shared" si="10"/>
        <v>144.140625</v>
      </c>
      <c r="L13" s="3">
        <v>300</v>
      </c>
    </row>
    <row r="14" spans="1:12" x14ac:dyDescent="0.2">
      <c r="A14" s="1">
        <f t="shared" si="1"/>
        <v>1.25</v>
      </c>
      <c r="B14" s="3">
        <v>100</v>
      </c>
      <c r="C14" s="2">
        <f t="shared" si="2"/>
        <v>52.83203125</v>
      </c>
      <c r="D14" s="2">
        <f t="shared" si="3"/>
        <v>20.3125</v>
      </c>
      <c r="E14" s="2">
        <f t="shared" si="4"/>
        <v>5.224609375</v>
      </c>
      <c r="F14" s="2">
        <f t="shared" si="5"/>
        <v>0.78125</v>
      </c>
      <c r="G14" s="2">
        <f t="shared" si="6"/>
        <v>0.1953125</v>
      </c>
      <c r="H14" s="2">
        <f t="shared" si="7"/>
        <v>2.34375</v>
      </c>
      <c r="I14" s="2">
        <f t="shared" si="8"/>
        <v>15.673828125</v>
      </c>
      <c r="J14" s="2">
        <f t="shared" si="9"/>
        <v>60.9375</v>
      </c>
      <c r="K14" s="2">
        <f t="shared" si="10"/>
        <v>158.49609375</v>
      </c>
      <c r="L14" s="3">
        <v>300</v>
      </c>
    </row>
    <row r="15" spans="1:12" x14ac:dyDescent="0.2">
      <c r="A15" s="1">
        <f t="shared" si="1"/>
        <v>1.5</v>
      </c>
      <c r="B15" s="3">
        <v>100</v>
      </c>
      <c r="C15" s="2">
        <f t="shared" si="2"/>
        <v>56.494140625</v>
      </c>
      <c r="D15" s="2">
        <f t="shared" si="3"/>
        <v>24.67041015625</v>
      </c>
      <c r="E15" s="2">
        <f t="shared" si="4"/>
        <v>7.8857421875</v>
      </c>
      <c r="F15" s="2">
        <f t="shared" si="5"/>
        <v>1.74560546875</v>
      </c>
      <c r="G15" s="2">
        <f t="shared" si="6"/>
        <v>0.87890625</v>
      </c>
      <c r="H15" s="2">
        <f t="shared" si="7"/>
        <v>5.13916015625</v>
      </c>
      <c r="I15" s="2">
        <f t="shared" si="8"/>
        <v>23.6572265625</v>
      </c>
      <c r="J15" s="2">
        <f t="shared" si="9"/>
        <v>74.01123046875</v>
      </c>
      <c r="K15" s="2">
        <f t="shared" si="10"/>
        <v>169.482421875</v>
      </c>
      <c r="L15" s="3">
        <v>300</v>
      </c>
    </row>
    <row r="16" spans="1:12" x14ac:dyDescent="0.2">
      <c r="A16" s="1">
        <f t="shared" si="1"/>
        <v>1.75</v>
      </c>
      <c r="B16" s="3">
        <v>100</v>
      </c>
      <c r="C16" s="2">
        <f t="shared" si="2"/>
        <v>59.4146728515625</v>
      </c>
      <c r="D16" s="2">
        <f t="shared" si="3"/>
        <v>28.43017578125</v>
      </c>
      <c r="E16" s="2">
        <f t="shared" si="4"/>
        <v>10.546875</v>
      </c>
      <c r="F16" s="2">
        <f t="shared" si="5"/>
        <v>3.06396484375</v>
      </c>
      <c r="G16" s="2">
        <f t="shared" si="6"/>
        <v>2.16064453125</v>
      </c>
      <c r="H16" s="2">
        <f t="shared" si="7"/>
        <v>8.70361328125</v>
      </c>
      <c r="I16" s="2">
        <f t="shared" si="8"/>
        <v>31.6162109375</v>
      </c>
      <c r="J16" s="2">
        <f t="shared" si="9"/>
        <v>85.29052734375</v>
      </c>
      <c r="K16" s="2">
        <f t="shared" si="10"/>
        <v>178.2440185546875</v>
      </c>
      <c r="L16" s="3">
        <v>300</v>
      </c>
    </row>
    <row r="17" spans="1:12" x14ac:dyDescent="0.2">
      <c r="A17" s="1">
        <f t="shared" si="1"/>
        <v>2</v>
      </c>
      <c r="B17" s="3">
        <v>100</v>
      </c>
      <c r="C17" s="2">
        <f t="shared" si="2"/>
        <v>61.81488037109375</v>
      </c>
      <c r="D17" s="2">
        <f t="shared" si="3"/>
        <v>31.705474853515625</v>
      </c>
      <c r="E17" s="2">
        <f t="shared" si="4"/>
        <v>13.14697265625</v>
      </c>
      <c r="F17" s="2">
        <f t="shared" si="5"/>
        <v>4.7088623046875</v>
      </c>
      <c r="G17" s="2">
        <f t="shared" si="6"/>
        <v>4.022216796875</v>
      </c>
      <c r="H17" s="2">
        <f t="shared" si="7"/>
        <v>12.7960205078125</v>
      </c>
      <c r="I17" s="2">
        <f t="shared" si="8"/>
        <v>39.306640625</v>
      </c>
      <c r="J17" s="2">
        <f t="shared" si="9"/>
        <v>95.110321044921875</v>
      </c>
      <c r="K17" s="2">
        <f t="shared" si="10"/>
        <v>185.44464111328125</v>
      </c>
      <c r="L17" s="3">
        <v>300</v>
      </c>
    </row>
    <row r="18" spans="1:12" x14ac:dyDescent="0.2">
      <c r="A18" s="1">
        <f t="shared" si="1"/>
        <v>2.25</v>
      </c>
      <c r="B18" s="3">
        <v>100</v>
      </c>
      <c r="C18" s="2">
        <f t="shared" si="2"/>
        <v>63.833808898925781</v>
      </c>
      <c r="D18" s="2">
        <f t="shared" si="3"/>
        <v>34.59320068359375</v>
      </c>
      <c r="E18" s="2">
        <f t="shared" si="4"/>
        <v>15.677070617675781</v>
      </c>
      <c r="F18" s="2">
        <f t="shared" si="5"/>
        <v>6.646728515625</v>
      </c>
      <c r="G18" s="2">
        <f t="shared" si="6"/>
        <v>6.3873291015625</v>
      </c>
      <c r="H18" s="2">
        <f t="shared" si="7"/>
        <v>17.230224609375</v>
      </c>
      <c r="I18" s="2">
        <f t="shared" si="8"/>
        <v>46.629905700683594</v>
      </c>
      <c r="J18" s="2">
        <f t="shared" si="9"/>
        <v>103.74298095703125</v>
      </c>
      <c r="K18" s="2">
        <f t="shared" si="10"/>
        <v>191.49990081787109</v>
      </c>
      <c r="L18" s="3">
        <v>300</v>
      </c>
    </row>
    <row r="19" spans="1:12" x14ac:dyDescent="0.2">
      <c r="A19" s="1">
        <f t="shared" si="1"/>
        <v>2.5</v>
      </c>
      <c r="B19" s="3">
        <v>100</v>
      </c>
      <c r="C19" s="2">
        <f t="shared" si="2"/>
        <v>65.565204620361328</v>
      </c>
      <c r="D19" s="2">
        <f t="shared" si="3"/>
        <v>37.174320220947266</v>
      </c>
      <c r="E19" s="2">
        <f t="shared" si="4"/>
        <v>18.148517608642578</v>
      </c>
      <c r="F19" s="2">
        <f t="shared" si="5"/>
        <v>8.8394641876220703</v>
      </c>
      <c r="G19" s="2">
        <f t="shared" si="6"/>
        <v>9.16290283203125</v>
      </c>
      <c r="H19" s="2">
        <f t="shared" si="7"/>
        <v>21.869421005249023</v>
      </c>
      <c r="I19" s="2">
        <f t="shared" si="8"/>
        <v>53.558254241943359</v>
      </c>
      <c r="J19" s="2">
        <f t="shared" si="9"/>
        <v>111.4039421081543</v>
      </c>
      <c r="K19" s="2">
        <f t="shared" si="10"/>
        <v>196.68569564819336</v>
      </c>
      <c r="L19" s="3">
        <v>300</v>
      </c>
    </row>
    <row r="20" spans="1:12" x14ac:dyDescent="0.2">
      <c r="A20" s="1">
        <f t="shared" si="1"/>
        <v>2.75</v>
      </c>
      <c r="B20" s="3">
        <v>100</v>
      </c>
      <c r="C20" s="2">
        <f t="shared" si="2"/>
        <v>67.07618236541748</v>
      </c>
      <c r="D20" s="2">
        <f t="shared" si="3"/>
        <v>39.515590667724609</v>
      </c>
      <c r="E20" s="2">
        <f t="shared" si="4"/>
        <v>20.577704906463623</v>
      </c>
      <c r="F20" s="2">
        <f t="shared" si="5"/>
        <v>11.247587203979492</v>
      </c>
      <c r="G20" s="2">
        <f t="shared" si="6"/>
        <v>12.258672714233398</v>
      </c>
      <c r="H20" s="2">
        <f t="shared" si="7"/>
        <v>26.614999771118164</v>
      </c>
      <c r="I20" s="2">
        <f t="shared" si="8"/>
        <v>60.09746789932251</v>
      </c>
      <c r="J20" s="2">
        <f t="shared" si="9"/>
        <v>118.26295852661133</v>
      </c>
      <c r="K20" s="2">
        <f t="shared" si="10"/>
        <v>201.19383335113525</v>
      </c>
      <c r="L20" s="3">
        <v>300</v>
      </c>
    </row>
    <row r="21" spans="1:12" x14ac:dyDescent="0.2">
      <c r="A21" s="1">
        <f t="shared" si="1"/>
        <v>3</v>
      </c>
      <c r="B21" s="3">
        <v>100</v>
      </c>
      <c r="C21" s="2">
        <f t="shared" si="2"/>
        <v>68.416988849639893</v>
      </c>
      <c r="D21" s="2">
        <f t="shared" si="3"/>
        <v>41.671267151832581</v>
      </c>
      <c r="E21" s="2">
        <f t="shared" si="4"/>
        <v>22.979646921157837</v>
      </c>
      <c r="F21" s="2">
        <f t="shared" si="5"/>
        <v>13.832888007164001</v>
      </c>
      <c r="G21" s="2">
        <f t="shared" si="6"/>
        <v>15.594983100891113</v>
      </c>
      <c r="H21" s="2">
        <f t="shared" si="7"/>
        <v>31.396535038948059</v>
      </c>
      <c r="I21" s="2">
        <f t="shared" si="8"/>
        <v>66.268223524093628</v>
      </c>
      <c r="J21" s="2">
        <f t="shared" si="9"/>
        <v>124.4543045759201</v>
      </c>
      <c r="K21" s="2">
        <f t="shared" si="10"/>
        <v>205.16265630722046</v>
      </c>
      <c r="L21" s="3">
        <v>300</v>
      </c>
    </row>
    <row r="22" spans="1:12" x14ac:dyDescent="0.2">
      <c r="A22" s="1">
        <f t="shared" si="1"/>
        <v>3.25</v>
      </c>
      <c r="B22" s="3">
        <v>100</v>
      </c>
      <c r="C22" s="2">
        <f t="shared" si="2"/>
        <v>69.626311212778091</v>
      </c>
      <c r="D22" s="2">
        <f t="shared" si="3"/>
        <v>43.684792518615723</v>
      </c>
      <c r="E22" s="2">
        <f t="shared" si="4"/>
        <v>25.365862250328064</v>
      </c>
      <c r="F22" s="2">
        <f t="shared" si="5"/>
        <v>16.560101509094238</v>
      </c>
      <c r="G22" s="2">
        <f t="shared" si="6"/>
        <v>19.104847311973572</v>
      </c>
      <c r="H22" s="2">
        <f t="shared" si="7"/>
        <v>36.164069175720215</v>
      </c>
      <c r="I22" s="2">
        <f t="shared" si="8"/>
        <v>72.096821665763855</v>
      </c>
      <c r="J22" s="2">
        <f t="shared" si="9"/>
        <v>130.08487224578857</v>
      </c>
      <c r="K22" s="2">
        <f t="shared" si="10"/>
        <v>208.69490429759026</v>
      </c>
      <c r="L22" s="3">
        <v>300</v>
      </c>
    </row>
    <row r="23" spans="1:12" x14ac:dyDescent="0.2">
      <c r="A23" s="1">
        <f t="shared" si="1"/>
        <v>3.5</v>
      </c>
      <c r="B23" s="3">
        <v>100</v>
      </c>
      <c r="C23" s="2">
        <f t="shared" si="2"/>
        <v>70.734353736042976</v>
      </c>
      <c r="D23" s="2">
        <f t="shared" si="3"/>
        <v>45.5904396250844</v>
      </c>
      <c r="E23" s="2">
        <f t="shared" si="4"/>
        <v>27.744154632091522</v>
      </c>
      <c r="F23" s="2">
        <f t="shared" si="5"/>
        <v>19.397728145122528</v>
      </c>
      <c r="G23" s="2">
        <f t="shared" si="6"/>
        <v>22.733466327190399</v>
      </c>
      <c r="H23" s="2">
        <f t="shared" si="7"/>
        <v>40.882451832294464</v>
      </c>
      <c r="I23" s="2">
        <f t="shared" si="8"/>
        <v>77.610646188259125</v>
      </c>
      <c r="J23" s="2">
        <f t="shared" si="9"/>
        <v>135.24036761373281</v>
      </c>
      <c r="K23" s="2">
        <f t="shared" si="10"/>
        <v>211.86867021024227</v>
      </c>
      <c r="L23" s="3">
        <v>300</v>
      </c>
    </row>
    <row r="24" spans="1:12" x14ac:dyDescent="0.2">
      <c r="A24" s="1">
        <f t="shared" si="1"/>
        <v>3.75</v>
      </c>
      <c r="B24" s="3">
        <v>100</v>
      </c>
      <c r="C24" s="2">
        <f t="shared" si="2"/>
        <v>71.764786774292588</v>
      </c>
      <c r="D24" s="2">
        <f t="shared" si="3"/>
        <v>47.414846904575825</v>
      </c>
      <c r="E24" s="2">
        <f t="shared" si="4"/>
        <v>30.119119258597493</v>
      </c>
      <c r="F24" s="2">
        <f t="shared" si="5"/>
        <v>22.318269312381744</v>
      </c>
      <c r="G24" s="2">
        <f t="shared" si="6"/>
        <v>26.436778157949448</v>
      </c>
      <c r="H24" s="2">
        <f t="shared" si="7"/>
        <v>45.527254045009613</v>
      </c>
      <c r="I24" s="2">
        <f t="shared" si="8"/>
        <v>82.836027955636382</v>
      </c>
      <c r="J24" s="2">
        <f t="shared" si="9"/>
        <v>139.99001290649176</v>
      </c>
      <c r="K24" s="2">
        <f t="shared" si="10"/>
        <v>214.74442700855434</v>
      </c>
      <c r="L24" s="3">
        <v>300</v>
      </c>
    </row>
    <row r="25" spans="1:12" x14ac:dyDescent="0.2">
      <c r="A25" s="1">
        <f t="shared" si="1"/>
        <v>4</v>
      </c>
      <c r="B25" s="3">
        <v>100</v>
      </c>
      <c r="C25" s="2">
        <f t="shared" si="2"/>
        <v>72.73610511329025</v>
      </c>
      <c r="D25" s="2">
        <f t="shared" si="3"/>
        <v>49.178399960510433</v>
      </c>
      <c r="E25" s="2">
        <f t="shared" si="4"/>
        <v>32.492838683538139</v>
      </c>
      <c r="F25" s="2">
        <f t="shared" si="5"/>
        <v>25.298109010327607</v>
      </c>
      <c r="G25" s="2">
        <f t="shared" si="6"/>
        <v>30.179769918322563</v>
      </c>
      <c r="H25" s="2">
        <f t="shared" si="7"/>
        <v>50.081828550901264</v>
      </c>
      <c r="I25" s="2">
        <f t="shared" si="8"/>
        <v>87.797330715693533</v>
      </c>
      <c r="J25" s="2">
        <f t="shared" si="9"/>
        <v>144.39012019429356</v>
      </c>
      <c r="K25" s="2">
        <f t="shared" si="10"/>
        <v>217.36971673090011</v>
      </c>
      <c r="L25" s="3">
        <v>300</v>
      </c>
    </row>
    <row r="26" spans="1:12" x14ac:dyDescent="0.2">
      <c r="A26" s="1">
        <f t="shared" si="1"/>
        <v>4.25</v>
      </c>
      <c r="B26" s="3">
        <v>100</v>
      </c>
      <c r="C26" s="2">
        <f t="shared" si="2"/>
        <v>73.662652546772733</v>
      </c>
      <c r="D26" s="2">
        <f t="shared" si="3"/>
        <v>50.896435929462314</v>
      </c>
      <c r="E26" s="2">
        <f t="shared" si="4"/>
        <v>34.865546584478579</v>
      </c>
      <c r="F26" s="2">
        <f t="shared" si="5"/>
        <v>28.317206655628979</v>
      </c>
      <c r="G26" s="2">
        <f t="shared" si="6"/>
        <v>33.934869349468499</v>
      </c>
      <c r="H26" s="2">
        <f t="shared" si="7"/>
        <v>54.535189433954656</v>
      </c>
      <c r="I26" s="2">
        <f t="shared" si="8"/>
        <v>92.516652544145472</v>
      </c>
      <c r="J26" s="2">
        <f t="shared" si="9"/>
        <v>148.48682195879519</v>
      </c>
      <c r="K26" s="2">
        <f t="shared" si="10"/>
        <v>219.78238841402344</v>
      </c>
      <c r="L26" s="3">
        <v>300</v>
      </c>
    </row>
    <row r="27" spans="1:12" x14ac:dyDescent="0.2">
      <c r="A27" s="1">
        <f t="shared" si="1"/>
        <v>4.5</v>
      </c>
      <c r="B27" s="3">
        <v>100</v>
      </c>
      <c r="C27" s="2">
        <f t="shared" si="2"/>
        <v>74.555435255751945</v>
      </c>
      <c r="D27" s="2">
        <f t="shared" si="3"/>
        <v>52.580267747543985</v>
      </c>
      <c r="E27" s="2">
        <f t="shared" si="4"/>
        <v>37.236183938512113</v>
      </c>
      <c r="F27" s="2">
        <f t="shared" si="5"/>
        <v>31.358707311301259</v>
      </c>
      <c r="G27" s="2">
        <f t="shared" si="6"/>
        <v>37.680533697130159</v>
      </c>
      <c r="H27" s="2">
        <f t="shared" si="7"/>
        <v>58.880475190380821</v>
      </c>
      <c r="I27" s="2">
        <f t="shared" si="8"/>
        <v>97.013829120260198</v>
      </c>
      <c r="J27" s="2">
        <f t="shared" si="9"/>
        <v>152.31817121893982</v>
      </c>
      <c r="K27" s="2">
        <f t="shared" si="10"/>
        <v>222.01289969671052</v>
      </c>
      <c r="L27" s="3">
        <v>300</v>
      </c>
    </row>
    <row r="28" spans="1:12" x14ac:dyDescent="0.2">
      <c r="A28" s="1">
        <f t="shared" si="1"/>
        <v>4.75</v>
      </c>
      <c r="B28" s="3">
        <v>100</v>
      </c>
      <c r="C28" s="2">
        <f t="shared" si="2"/>
        <v>75.422784564761969</v>
      </c>
      <c r="D28" s="2">
        <f t="shared" si="3"/>
        <v>54.238038672338007</v>
      </c>
      <c r="E28" s="2">
        <f t="shared" si="4"/>
        <v>39.602835733967368</v>
      </c>
      <c r="F28" s="2">
        <f t="shared" si="5"/>
        <v>34.408533064561198</v>
      </c>
      <c r="G28" s="2">
        <f t="shared" si="6"/>
        <v>41.400062473985599</v>
      </c>
      <c r="H28" s="2">
        <f t="shared" si="7"/>
        <v>63.113828299538</v>
      </c>
      <c r="I28" s="2">
        <f t="shared" si="8"/>
        <v>101.30657616246026</v>
      </c>
      <c r="J28" s="2">
        <f t="shared" si="9"/>
        <v>155.91576781371259</v>
      </c>
      <c r="K28" s="2">
        <f t="shared" si="10"/>
        <v>224.08599265309022</v>
      </c>
      <c r="L28" s="3">
        <v>300</v>
      </c>
    </row>
    <row r="29" spans="1:12" x14ac:dyDescent="0.2">
      <c r="A29" s="1">
        <f t="shared" si="1"/>
        <v>5</v>
      </c>
      <c r="B29" s="3">
        <v>100</v>
      </c>
      <c r="C29" s="2">
        <f t="shared" si="2"/>
        <v>76.270901950465486</v>
      </c>
      <c r="D29" s="2">
        <f t="shared" si="3"/>
        <v>55.875424410851338</v>
      </c>
      <c r="E29" s="2">
        <f t="shared" si="4"/>
        <v>41.963060801208485</v>
      </c>
      <c r="F29" s="2">
        <f t="shared" si="5"/>
        <v>37.45499108426884</v>
      </c>
      <c r="G29" s="2">
        <f t="shared" si="6"/>
        <v>45.080621578017599</v>
      </c>
      <c r="H29" s="2">
        <f t="shared" si="7"/>
        <v>67.233573808880465</v>
      </c>
      <c r="I29" s="2">
        <f t="shared" si="8"/>
        <v>105.41068710954278</v>
      </c>
      <c r="J29" s="2">
        <f t="shared" si="9"/>
        <v>159.30602611074391</v>
      </c>
      <c r="K29" s="2">
        <f t="shared" si="10"/>
        <v>226.02193827997326</v>
      </c>
      <c r="L29" s="3">
        <v>300</v>
      </c>
    </row>
    <row r="30" spans="1:12" x14ac:dyDescent="0.2">
      <c r="A30" s="1">
        <f t="shared" si="1"/>
        <v>5.25</v>
      </c>
      <c r="B30" s="3">
        <v>100</v>
      </c>
      <c r="C30" s="2">
        <f t="shared" si="2"/>
        <v>77.104307077945577</v>
      </c>
      <c r="D30" s="2">
        <f t="shared" si="3"/>
        <v>57.496202893344162</v>
      </c>
      <c r="E30" s="2">
        <f t="shared" si="4"/>
        <v>44.314134274384287</v>
      </c>
      <c r="F30" s="2">
        <f t="shared" si="5"/>
        <v>40.488416136940941</v>
      </c>
      <c r="G30" s="2">
        <f t="shared" si="6"/>
        <v>48.712452012296126</v>
      </c>
      <c r="H30" s="2">
        <f t="shared" si="7"/>
        <v>71.239614076330326</v>
      </c>
      <c r="I30" s="2">
        <f t="shared" si="8"/>
        <v>109.34024353467748</v>
      </c>
      <c r="J30" s="2">
        <f t="shared" si="9"/>
        <v>162.51116940275097</v>
      </c>
      <c r="K30" s="2">
        <f t="shared" si="10"/>
        <v>227.83747566767261</v>
      </c>
      <c r="L30" s="3">
        <v>300</v>
      </c>
    </row>
    <row r="31" spans="1:12" x14ac:dyDescent="0.2">
      <c r="A31" s="1">
        <f t="shared" si="1"/>
        <v>5.5</v>
      </c>
      <c r="B31" s="3">
        <v>100</v>
      </c>
      <c r="C31" s="2">
        <f t="shared" si="2"/>
        <v>77.926204262308829</v>
      </c>
      <c r="D31" s="2">
        <f t="shared" si="3"/>
        <v>59.102711784754547</v>
      </c>
      <c r="E31" s="2">
        <f t="shared" si="4"/>
        <v>46.653221894763419</v>
      </c>
      <c r="F31" s="2">
        <f t="shared" si="5"/>
        <v>43.500854640140574</v>
      </c>
      <c r="G31" s="2">
        <f t="shared" si="6"/>
        <v>52.28823355946588</v>
      </c>
      <c r="H31" s="2">
        <f t="shared" si="7"/>
        <v>75.132980924908566</v>
      </c>
      <c r="I31" s="2">
        <f t="shared" si="8"/>
        <v>113.10781763710906</v>
      </c>
      <c r="J31" s="2">
        <f t="shared" si="9"/>
        <v>165.55001450196301</v>
      </c>
      <c r="K31" s="2">
        <f t="shared" si="10"/>
        <v>229.54653018452404</v>
      </c>
      <c r="L31" s="3">
        <v>300</v>
      </c>
    </row>
    <row r="32" spans="1:12" x14ac:dyDescent="0.2">
      <c r="A32" s="1">
        <f t="shared" si="1"/>
        <v>5.75</v>
      </c>
      <c r="B32" s="3">
        <v>100</v>
      </c>
      <c r="C32" s="2">
        <f t="shared" si="2"/>
        <v>78.738780077343051</v>
      </c>
      <c r="D32" s="2">
        <f t="shared" si="3"/>
        <v>60.696212431645336</v>
      </c>
      <c r="E32" s="2">
        <f t="shared" si="4"/>
        <v>48.97750255360549</v>
      </c>
      <c r="F32" s="2">
        <f t="shared" si="5"/>
        <v>46.485791183627612</v>
      </c>
      <c r="G32" s="2">
        <f t="shared" si="6"/>
        <v>55.802575670995225</v>
      </c>
      <c r="H32" s="2">
        <f t="shared" si="7"/>
        <v>78.915503261598019</v>
      </c>
      <c r="I32" s="2">
        <f t="shared" si="8"/>
        <v>116.72465767527243</v>
      </c>
      <c r="J32" s="2">
        <f t="shared" si="9"/>
        <v>168.43859420638978</v>
      </c>
      <c r="K32" s="2">
        <f t="shared" si="10"/>
        <v>231.16076871775277</v>
      </c>
      <c r="L32" s="3">
        <v>300</v>
      </c>
    </row>
    <row r="33" spans="1:12" x14ac:dyDescent="0.2">
      <c r="A33" s="1">
        <f t="shared" si="1"/>
        <v>6</v>
      </c>
      <c r="B33" s="3">
        <v>100</v>
      </c>
      <c r="C33" s="2">
        <f t="shared" si="2"/>
        <v>79.54344314658286</v>
      </c>
      <c r="D33" s="2">
        <f t="shared" si="3"/>
        <v>62.277176873559803</v>
      </c>
      <c r="E33" s="2">
        <f t="shared" si="4"/>
        <v>51.284252180620982</v>
      </c>
      <c r="F33" s="2">
        <f t="shared" si="5"/>
        <v>49.437915147963984</v>
      </c>
      <c r="G33" s="2">
        <f t="shared" si="6"/>
        <v>59.25161144680402</v>
      </c>
      <c r="H33" s="2">
        <f t="shared" si="7"/>
        <v>82.589559967365915</v>
      </c>
      <c r="I33" s="2">
        <f t="shared" si="8"/>
        <v>120.20085320463316</v>
      </c>
      <c r="J33" s="2">
        <f t="shared" si="9"/>
        <v>171.1906537014512</v>
      </c>
      <c r="K33" s="2">
        <f t="shared" si="10"/>
        <v>232.69003291047383</v>
      </c>
      <c r="L33" s="3">
        <v>300</v>
      </c>
    </row>
    <row r="34" spans="1:12" x14ac:dyDescent="0.2">
      <c r="A34" s="1">
        <f t="shared" si="1"/>
        <v>6.25</v>
      </c>
      <c r="B34" s="3">
        <v>100</v>
      </c>
      <c r="C34" s="2">
        <f t="shared" si="2"/>
        <v>80.341015791681386</v>
      </c>
      <c r="D34" s="2">
        <f t="shared" si="3"/>
        <v>63.845512268580862</v>
      </c>
      <c r="E34" s="2">
        <f t="shared" si="4"/>
        <v>53.570899095691438</v>
      </c>
      <c r="F34" s="2">
        <f t="shared" si="5"/>
        <v>52.352923480838243</v>
      </c>
      <c r="G34" s="2">
        <f t="shared" si="6"/>
        <v>62.632674502234487</v>
      </c>
      <c r="H34" s="2">
        <f t="shared" si="7"/>
        <v>86.157896146542257</v>
      </c>
      <c r="I34" s="2">
        <f t="shared" si="8"/>
        <v>123.54548001952085</v>
      </c>
      <c r="J34" s="2">
        <f t="shared" si="9"/>
        <v>173.81804837950236</v>
      </c>
      <c r="K34" s="2">
        <f t="shared" si="10"/>
        <v>234.1426798805997</v>
      </c>
      <c r="L34" s="3">
        <v>300</v>
      </c>
    </row>
    <row r="35" spans="1:12" x14ac:dyDescent="0.2">
      <c r="A35" s="1">
        <f t="shared" si="1"/>
        <v>6.5</v>
      </c>
      <c r="B35" s="3">
        <v>100</v>
      </c>
      <c r="C35" s="2">
        <f t="shared" si="2"/>
        <v>81.131885962985919</v>
      </c>
      <c r="D35" s="2">
        <f t="shared" si="3"/>
        <v>65.400734856133639</v>
      </c>
      <c r="E35" s="2">
        <f t="shared" si="4"/>
        <v>55.835058485200491</v>
      </c>
      <c r="F35" s="2">
        <f t="shared" si="5"/>
        <v>55.227355139900602</v>
      </c>
      <c r="G35" s="2">
        <f t="shared" si="6"/>
        <v>65.944042157962372</v>
      </c>
      <c r="H35" s="2">
        <f t="shared" si="7"/>
        <v>89.623486703709972</v>
      </c>
      <c r="I35" s="2">
        <f t="shared" si="8"/>
        <v>126.76672614127159</v>
      </c>
      <c r="J35" s="2">
        <f t="shared" si="9"/>
        <v>176.33106416478131</v>
      </c>
      <c r="K35" s="2">
        <f t="shared" si="10"/>
        <v>235.52585203517543</v>
      </c>
      <c r="L35" s="3">
        <v>300</v>
      </c>
    </row>
    <row r="36" spans="1:12" x14ac:dyDescent="0.2">
      <c r="A36" s="1">
        <f t="shared" si="1"/>
        <v>6.75</v>
      </c>
      <c r="B36" s="3">
        <v>100</v>
      </c>
      <c r="C36" s="2">
        <f t="shared" si="2"/>
        <v>81.916126695526359</v>
      </c>
      <c r="D36" s="2">
        <f t="shared" si="3"/>
        <v>66.942103540113422</v>
      </c>
      <c r="E36" s="2">
        <f t="shared" si="4"/>
        <v>58.074551741608808</v>
      </c>
      <c r="F36" s="2">
        <f t="shared" si="5"/>
        <v>58.058452730741017</v>
      </c>
      <c r="G36" s="2">
        <f t="shared" si="6"/>
        <v>69.184731539883828</v>
      </c>
      <c r="H36" s="2">
        <f t="shared" si="7"/>
        <v>92.989435426663476</v>
      </c>
      <c r="I36" s="2">
        <f t="shared" si="8"/>
        <v>129.87200078775862</v>
      </c>
      <c r="J36" s="2">
        <f t="shared" si="9"/>
        <v>178.73867662650241</v>
      </c>
      <c r="K36" s="2">
        <f t="shared" si="10"/>
        <v>236.84569205878304</v>
      </c>
      <c r="L36" s="3">
        <v>300</v>
      </c>
    </row>
    <row r="37" spans="1:12" x14ac:dyDescent="0.2">
      <c r="A37" s="1">
        <f t="shared" si="1"/>
        <v>7</v>
      </c>
      <c r="B37" s="3">
        <v>100</v>
      </c>
      <c r="C37" s="2">
        <f t="shared" si="2"/>
        <v>82.693589232791538</v>
      </c>
      <c r="D37" s="2">
        <f t="shared" si="3"/>
        <v>68.468721379340494</v>
      </c>
      <c r="E37" s="2">
        <f t="shared" si="4"/>
        <v>60.287414938518012</v>
      </c>
      <c r="F37" s="2">
        <f t="shared" si="5"/>
        <v>60.844047185743662</v>
      </c>
      <c r="G37" s="2">
        <f t="shared" si="6"/>
        <v>72.354337809293042</v>
      </c>
      <c r="H37" s="2">
        <f t="shared" si="7"/>
        <v>96.258900795242354</v>
      </c>
      <c r="I37" s="2">
        <f t="shared" si="8"/>
        <v>132.86802840717078</v>
      </c>
      <c r="J37" s="2">
        <f t="shared" si="9"/>
        <v>181.04876152488663</v>
      </c>
      <c r="K37" s="2">
        <f t="shared" si="10"/>
        <v>238.10751518601711</v>
      </c>
      <c r="L37" s="3">
        <v>300</v>
      </c>
    </row>
    <row r="38" spans="1:12" x14ac:dyDescent="0.2">
      <c r="A38" s="1">
        <f t="shared" si="1"/>
        <v>7.25</v>
      </c>
      <c r="B38" s="3">
        <v>100</v>
      </c>
      <c r="C38" s="2">
        <f t="shared" si="2"/>
        <v>83.463974961230889</v>
      </c>
      <c r="D38" s="2">
        <f t="shared" si="3"/>
        <v>69.979611732497631</v>
      </c>
      <c r="E38" s="2">
        <f t="shared" si="4"/>
        <v>62.471899610530045</v>
      </c>
      <c r="F38" s="2">
        <f t="shared" si="5"/>
        <v>63.582461779824598</v>
      </c>
      <c r="G38" s="2">
        <f t="shared" si="6"/>
        <v>75.452905899893025</v>
      </c>
      <c r="H38" s="2">
        <f t="shared" si="7"/>
        <v>99.435041951737134</v>
      </c>
      <c r="I38" s="2">
        <f t="shared" si="8"/>
        <v>135.76092978361766</v>
      </c>
      <c r="J38" s="2">
        <f t="shared" si="9"/>
        <v>183.26826666074027</v>
      </c>
      <c r="K38" s="2">
        <f t="shared" si="10"/>
        <v>239.3159479742302</v>
      </c>
      <c r="L38" s="3">
        <v>300</v>
      </c>
    </row>
    <row r="39" spans="1:12" x14ac:dyDescent="0.2">
      <c r="A39" s="1">
        <f t="shared" si="1"/>
        <v>7.5</v>
      </c>
      <c r="B39" s="3">
        <v>100</v>
      </c>
      <c r="C39" s="2">
        <f t="shared" si="2"/>
        <v>84.226890413739852</v>
      </c>
      <c r="D39" s="2">
        <f t="shared" si="3"/>
        <v>71.473774509189042</v>
      </c>
      <c r="E39" s="2">
        <f t="shared" si="4"/>
        <v>64.62646818334558</v>
      </c>
      <c r="F39" s="2">
        <f t="shared" si="5"/>
        <v>66.27243226751807</v>
      </c>
      <c r="G39" s="2">
        <f t="shared" si="6"/>
        <v>78.480828882836946</v>
      </c>
      <c r="H39" s="2">
        <f t="shared" si="7"/>
        <v>102.52097989674624</v>
      </c>
      <c r="I39" s="2">
        <f t="shared" si="8"/>
        <v>138.55629204492817</v>
      </c>
      <c r="J39" s="2">
        <f t="shared" si="9"/>
        <v>185.40335276983211</v>
      </c>
      <c r="K39" s="2">
        <f t="shared" si="10"/>
        <v>240.47504065230015</v>
      </c>
      <c r="L39" s="3">
        <v>300</v>
      </c>
    </row>
    <row r="40" spans="1:12" x14ac:dyDescent="0.2">
      <c r="A40" s="1">
        <f>0.25+A39</f>
        <v>7.75</v>
      </c>
      <c r="B40" s="3">
        <v>100</v>
      </c>
      <c r="C40" s="2">
        <f t="shared" si="2"/>
        <v>84.981888834167194</v>
      </c>
      <c r="D40" s="2">
        <f t="shared" si="3"/>
        <v>72.950226903865882</v>
      </c>
      <c r="E40" s="2">
        <f t="shared" si="4"/>
        <v>66.749785785849568</v>
      </c>
      <c r="F40" s="2">
        <f t="shared" si="5"/>
        <v>68.913040400304666</v>
      </c>
      <c r="G40" s="2">
        <f t="shared" si="6"/>
        <v>81.43876748248455</v>
      </c>
      <c r="H40" s="2">
        <f t="shared" si="7"/>
        <v>105.5197701803144</v>
      </c>
      <c r="I40" s="2">
        <f t="shared" si="8"/>
        <v>141.25922918910868</v>
      </c>
      <c r="J40" s="2">
        <f t="shared" si="9"/>
        <v>187.45950955922314</v>
      </c>
      <c r="K40" s="2">
        <f t="shared" si="10"/>
        <v>241.58835851860812</v>
      </c>
      <c r="L40" s="3">
        <v>300</v>
      </c>
    </row>
    <row r="41" spans="1:12" x14ac:dyDescent="0.2">
      <c r="A41" s="1">
        <f t="shared" si="1"/>
        <v>8</v>
      </c>
      <c r="B41" s="3">
        <v>100</v>
      </c>
      <c r="C41" s="2">
        <f t="shared" si="2"/>
        <v>85.728501143050067</v>
      </c>
      <c r="D41" s="2">
        <f t="shared" si="3"/>
        <v>74.408032106937128</v>
      </c>
      <c r="E41" s="2">
        <f t="shared" si="4"/>
        <v>68.840709718967418</v>
      </c>
      <c r="F41" s="2">
        <f t="shared" si="5"/>
        <v>71.503658517235863</v>
      </c>
      <c r="G41" s="2">
        <f t="shared" si="6"/>
        <v>84.32758638639703</v>
      </c>
      <c r="H41" s="2">
        <f t="shared" si="7"/>
        <v>108.4343842580555</v>
      </c>
      <c r="I41" s="2">
        <f t="shared" si="8"/>
        <v>143.8744345294387</v>
      </c>
      <c r="J41" s="2">
        <f t="shared" si="9"/>
        <v>189.44165170654077</v>
      </c>
      <c r="K41" s="2">
        <f t="shared" si="10"/>
        <v>242.65905664910986</v>
      </c>
      <c r="L41" s="3">
        <v>300</v>
      </c>
    </row>
    <row r="42" spans="1:12" x14ac:dyDescent="0.2">
      <c r="A42" s="1">
        <f t="shared" si="1"/>
        <v>8.25</v>
      </c>
      <c r="B42" s="3">
        <v>100</v>
      </c>
      <c r="C42" s="2">
        <f t="shared" si="2"/>
        <v>86.466258598259316</v>
      </c>
      <c r="D42" s="2">
        <f t="shared" si="3"/>
        <v>75.846318768972935</v>
      </c>
      <c r="E42" s="2">
        <f t="shared" si="4"/>
        <v>70.898277515526956</v>
      </c>
      <c r="F42" s="2">
        <f t="shared" si="5"/>
        <v>74.043903284959043</v>
      </c>
      <c r="G42" s="2">
        <f t="shared" si="6"/>
        <v>87.148303887021356</v>
      </c>
      <c r="H42" s="2">
        <f t="shared" si="7"/>
        <v>111.26769735798668</v>
      </c>
      <c r="I42" s="2">
        <f t="shared" si="8"/>
        <v>146.40622625586843</v>
      </c>
      <c r="J42" s="2">
        <f t="shared" si="9"/>
        <v>191.35419864790751</v>
      </c>
      <c r="K42" s="2">
        <f t="shared" si="10"/>
        <v>243.68994125119013</v>
      </c>
      <c r="L42" s="3">
        <v>300</v>
      </c>
    </row>
    <row r="43" spans="1:12" x14ac:dyDescent="0.2">
      <c r="A43" s="1">
        <f t="shared" si="1"/>
        <v>8.5</v>
      </c>
      <c r="B43" s="3">
        <v>100</v>
      </c>
      <c r="C43" s="2">
        <f t="shared" si="2"/>
        <v>87.194708991372892</v>
      </c>
      <c r="D43" s="2">
        <f t="shared" si="3"/>
        <v>77.264293412933029</v>
      </c>
      <c r="E43" s="2">
        <f t="shared" si="4"/>
        <v>72.92169427124648</v>
      </c>
      <c r="F43" s="2">
        <f t="shared" si="5"/>
        <v>76.533596993116603</v>
      </c>
      <c r="G43" s="2">
        <f t="shared" si="6"/>
        <v>89.902052104247105</v>
      </c>
      <c r="H43" s="2">
        <f t="shared" si="7"/>
        <v>114.02248121471578</v>
      </c>
      <c r="I43" s="2">
        <f t="shared" si="8"/>
        <v>148.85858712940777</v>
      </c>
      <c r="J43" s="2">
        <f t="shared" si="9"/>
        <v>193.20114120071841</v>
      </c>
      <c r="K43" s="2">
        <f t="shared" si="10"/>
        <v>244.68352028757195</v>
      </c>
      <c r="L43" s="3">
        <v>300</v>
      </c>
    </row>
    <row r="44" spans="1:12" x14ac:dyDescent="0.2">
      <c r="A44" s="1">
        <f t="shared" si="1"/>
        <v>8.75</v>
      </c>
      <c r="B44" s="3">
        <v>100</v>
      </c>
      <c r="C44" s="2">
        <f t="shared" si="2"/>
        <v>87.913427848919696</v>
      </c>
      <c r="D44" s="2">
        <f t="shared" si="3"/>
        <v>78.661247522121357</v>
      </c>
      <c r="E44" s="2">
        <f t="shared" si="4"/>
        <v>74.910319737135652</v>
      </c>
      <c r="F44" s="2">
        <f t="shared" si="5"/>
        <v>78.972735090431698</v>
      </c>
      <c r="G44" s="2">
        <f t="shared" si="6"/>
        <v>92.590045604081638</v>
      </c>
      <c r="H44" s="2">
        <f t="shared" si="7"/>
        <v>116.70140041577162</v>
      </c>
      <c r="I44" s="2">
        <f t="shared" si="8"/>
        <v>151.23519916856245</v>
      </c>
      <c r="J44" s="2">
        <f t="shared" si="9"/>
        <v>194.98609745460413</v>
      </c>
      <c r="K44" s="2">
        <f t="shared" si="10"/>
        <v>245.64204544396557</v>
      </c>
      <c r="L44" s="3">
        <v>300</v>
      </c>
    </row>
    <row r="45" spans="1:12" x14ac:dyDescent="0.2">
      <c r="A45" s="1">
        <f t="shared" si="1"/>
        <v>9</v>
      </c>
      <c r="B45" s="3">
        <v>100</v>
      </c>
      <c r="C45" s="2">
        <f t="shared" si="2"/>
        <v>88.622025804990187</v>
      </c>
      <c r="D45" s="2">
        <f t="shared" si="3"/>
        <v>80.036560657574512</v>
      </c>
      <c r="E45" s="2">
        <f t="shared" si="4"/>
        <v>76.863655521706093</v>
      </c>
      <c r="F45" s="2">
        <f t="shared" si="5"/>
        <v>81.361458880520175</v>
      </c>
      <c r="G45" s="2">
        <f t="shared" si="6"/>
        <v>95.213556678591644</v>
      </c>
      <c r="H45" s="2">
        <f t="shared" si="7"/>
        <v>119.30701140104682</v>
      </c>
      <c r="I45" s="2">
        <f t="shared" si="8"/>
        <v>153.53947405187517</v>
      </c>
      <c r="J45" s="2">
        <f t="shared" si="9"/>
        <v>196.71235988043406</v>
      </c>
      <c r="K45" s="2">
        <f t="shared" si="10"/>
        <v>246.56754708563381</v>
      </c>
      <c r="L45" s="3">
        <v>300</v>
      </c>
    </row>
    <row r="46" spans="1:12" x14ac:dyDescent="0.2">
      <c r="A46" s="1">
        <f t="shared" si="1"/>
        <v>9.25</v>
      </c>
      <c r="B46" s="3">
        <v>100</v>
      </c>
      <c r="C46" s="2">
        <f t="shared" si="2"/>
        <v>89.320153066888722</v>
      </c>
      <c r="D46" s="2">
        <f t="shared" si="3"/>
        <v>81.38970066046133</v>
      </c>
      <c r="E46" s="2">
        <f t="shared" si="4"/>
        <v>78.781332645376722</v>
      </c>
      <c r="F46" s="2">
        <f t="shared" si="5"/>
        <v>83.700032490334522</v>
      </c>
      <c r="G46" s="2">
        <f t="shared" si="6"/>
        <v>97.773895909687582</v>
      </c>
      <c r="H46" s="2">
        <f t="shared" si="7"/>
        <v>121.84176338314012</v>
      </c>
      <c r="I46" s="2">
        <f t="shared" si="8"/>
        <v>155.7745798463078</v>
      </c>
      <c r="J46" s="2">
        <f t="shared" si="9"/>
        <v>198.38293522459429</v>
      </c>
      <c r="K46" s="2">
        <f t="shared" si="10"/>
        <v>247.46186351292542</v>
      </c>
      <c r="L46" s="3">
        <v>300</v>
      </c>
    </row>
    <row r="47" spans="1:12" x14ac:dyDescent="0.2">
      <c r="A47" s="1">
        <f>0.25+A46</f>
        <v>9.5</v>
      </c>
      <c r="B47" s="3">
        <v>100</v>
      </c>
      <c r="C47" s="2">
        <f t="shared" si="2"/>
        <v>90.007501698559707</v>
      </c>
      <c r="D47" s="2">
        <f t="shared" si="3"/>
        <v>82.720221758297029</v>
      </c>
      <c r="E47" s="2">
        <f t="shared" si="4"/>
        <v>80.66309961038732</v>
      </c>
      <c r="F47" s="2">
        <f t="shared" si="5"/>
        <v>85.988823383933337</v>
      </c>
      <c r="G47" s="2">
        <f t="shared" si="6"/>
        <v>100.27239692321245</v>
      </c>
      <c r="H47" s="2">
        <f t="shared" si="7"/>
        <v>124.3080006305689</v>
      </c>
      <c r="I47" s="2">
        <f t="shared" si="8"/>
        <v>157.94346457508749</v>
      </c>
      <c r="J47" s="2">
        <f t="shared" si="9"/>
        <v>200.00057845210546</v>
      </c>
      <c r="K47" s="2">
        <f t="shared" si="10"/>
        <v>248.32666556261128</v>
      </c>
      <c r="L47" s="3">
        <v>300</v>
      </c>
    </row>
    <row r="48" spans="1:12" x14ac:dyDescent="0.2">
      <c r="A48" s="1">
        <f t="shared" si="1"/>
        <v>9.75</v>
      </c>
      <c r="B48" s="3">
        <v>100</v>
      </c>
      <c r="C48" s="2">
        <f t="shared" si="2"/>
        <v>90.683806288854115</v>
      </c>
      <c r="D48" s="2">
        <f t="shared" si="3"/>
        <v>84.027761206385264</v>
      </c>
      <c r="E48" s="2">
        <f t="shared" si="4"/>
        <v>82.508811090751252</v>
      </c>
      <c r="F48" s="2">
        <f t="shared" si="5"/>
        <v>88.228285825366612</v>
      </c>
      <c r="G48" s="2">
        <f t="shared" si="6"/>
        <v>102.71040446523179</v>
      </c>
      <c r="H48" s="2">
        <f t="shared" si="7"/>
        <v>126.70796568985944</v>
      </c>
      <c r="I48" s="2">
        <f t="shared" si="8"/>
        <v>160.04887705821233</v>
      </c>
      <c r="J48" s="2">
        <f t="shared" si="9"/>
        <v>201.56782176047741</v>
      </c>
      <c r="K48" s="2">
        <f t="shared" si="10"/>
        <v>249.16347739433201</v>
      </c>
      <c r="L48" s="3">
        <v>300</v>
      </c>
    </row>
    <row r="49" spans="1:12" x14ac:dyDescent="0.2">
      <c r="A49" s="1">
        <f t="shared" si="1"/>
        <v>10</v>
      </c>
      <c r="B49" s="3">
        <v>100</v>
      </c>
      <c r="C49" s="2">
        <f t="shared" si="2"/>
        <v>91.348843446023366</v>
      </c>
      <c r="D49" s="2">
        <f t="shared" si="3"/>
        <v>85.312034948093967</v>
      </c>
      <c r="E49" s="2">
        <f t="shared" si="4"/>
        <v>84.318417303313595</v>
      </c>
      <c r="F49" s="2">
        <f t="shared" si="5"/>
        <v>90.418946801679056</v>
      </c>
      <c r="G49" s="2">
        <f t="shared" si="6"/>
        <v>105.08926511142241</v>
      </c>
      <c r="H49" s="2">
        <f t="shared" si="7"/>
        <v>129.04380322579073</v>
      </c>
      <c r="I49" s="2">
        <f t="shared" si="8"/>
        <v>162.09338539169036</v>
      </c>
      <c r="J49" s="2">
        <f t="shared" si="9"/>
        <v>203.08699949337478</v>
      </c>
      <c r="K49" s="2">
        <f t="shared" si="10"/>
        <v>249.97369413728535</v>
      </c>
      <c r="L49" s="3">
        <v>300</v>
      </c>
    </row>
  </sheetData>
  <phoneticPr fontId="0" type="noConversion"/>
  <pageMargins left="1.1100000000000001" right="0.75" top="0.69" bottom="1" header="0" footer="0"/>
  <pageSetup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r:id="rId5">
            <anchor moveWithCells="1">
              <from>
                <xdr:col>3</xdr:col>
                <xdr:colOff>342900</xdr:colOff>
                <xdr:row>0</xdr:row>
                <xdr:rowOff>133350</xdr:rowOff>
              </from>
              <to>
                <xdr:col>5</xdr:col>
                <xdr:colOff>333375</xdr:colOff>
                <xdr:row>3</xdr:row>
                <xdr:rowOff>95250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workbookViewId="0"/>
  </sheetViews>
  <sheetFormatPr baseColWidth="10" defaultRowHeight="12.75" x14ac:dyDescent="0.2"/>
  <cols>
    <col min="1" max="1" width="13.1640625" bestFit="1" customWidth="1"/>
    <col min="2" max="7" width="12.1640625" bestFit="1" customWidth="1"/>
    <col min="8" max="9" width="13.1640625" bestFit="1" customWidth="1"/>
  </cols>
  <sheetData>
    <row r="2" spans="1:8" x14ac:dyDescent="0.2">
      <c r="A2" t="s">
        <v>7</v>
      </c>
      <c r="E2" t="s">
        <v>8</v>
      </c>
      <c r="F2" t="s">
        <v>9</v>
      </c>
    </row>
    <row r="3" spans="1:8" x14ac:dyDescent="0.2">
      <c r="A3" s="5" t="s">
        <v>10</v>
      </c>
      <c r="B3" s="5" t="s">
        <v>11</v>
      </c>
      <c r="C3" s="5" t="s">
        <v>12</v>
      </c>
      <c r="E3">
        <v>1</v>
      </c>
      <c r="F3">
        <f ca="1">IF(E3=0,2,2+F3)</f>
        <v>30</v>
      </c>
    </row>
    <row r="4" spans="1:8" x14ac:dyDescent="0.2">
      <c r="E4" t="s">
        <v>13</v>
      </c>
    </row>
    <row r="5" spans="1:8" x14ac:dyDescent="0.2">
      <c r="E5" t="s">
        <v>14</v>
      </c>
      <c r="F5" t="s">
        <v>15</v>
      </c>
      <c r="G5" s="6" t="s">
        <v>16</v>
      </c>
      <c r="H5" t="s">
        <v>14</v>
      </c>
    </row>
    <row r="6" spans="1:8" x14ac:dyDescent="0.2">
      <c r="B6" t="s">
        <v>17</v>
      </c>
      <c r="E6" t="s">
        <v>18</v>
      </c>
      <c r="F6" t="s">
        <v>19</v>
      </c>
      <c r="H6" t="s">
        <v>20</v>
      </c>
    </row>
    <row r="7" spans="1:8" x14ac:dyDescent="0.2">
      <c r="A7" s="1">
        <v>-4</v>
      </c>
      <c r="B7" s="1">
        <v>1</v>
      </c>
      <c r="C7" s="1">
        <v>0</v>
      </c>
      <c r="D7" s="1">
        <v>0</v>
      </c>
      <c r="E7">
        <v>0</v>
      </c>
      <c r="F7" s="7">
        <f ca="1">IF($E$3=0,E7,H14)</f>
        <v>127.50583268721265</v>
      </c>
      <c r="G7" s="7">
        <f ca="1">-2*F7</f>
        <v>-255.01166537442529</v>
      </c>
      <c r="H7" s="8">
        <f ca="1">-100+G7</f>
        <v>-355.01166537442532</v>
      </c>
    </row>
    <row r="8" spans="1:8" x14ac:dyDescent="0.2">
      <c r="A8" s="1">
        <v>1</v>
      </c>
      <c r="B8" s="1">
        <v>-4</v>
      </c>
      <c r="C8" s="1">
        <v>1</v>
      </c>
      <c r="D8" s="1">
        <v>0</v>
      </c>
      <c r="E8">
        <v>0</v>
      </c>
      <c r="F8" s="7">
        <f ca="1">IF($E$3=0,E8,H15)</f>
        <v>159.75150819020061</v>
      </c>
      <c r="G8" s="7">
        <f ca="1">-2*F8</f>
        <v>-319.50301638040122</v>
      </c>
      <c r="H8" s="8">
        <f ca="1">-2*F8</f>
        <v>-319.50301638040122</v>
      </c>
    </row>
    <row r="9" spans="1:8" x14ac:dyDescent="0.2">
      <c r="A9" s="1">
        <v>0</v>
      </c>
      <c r="B9" s="1">
        <v>1</v>
      </c>
      <c r="C9" s="1">
        <v>-4</v>
      </c>
      <c r="D9" s="1">
        <v>1</v>
      </c>
      <c r="E9">
        <v>0</v>
      </c>
      <c r="F9" s="7">
        <f ca="1">IF($E$3=0,E9,H16)</f>
        <v>199.71011183877366</v>
      </c>
      <c r="G9" s="7">
        <f ca="1">-2*F9</f>
        <v>-399.42022367754731</v>
      </c>
      <c r="H9" s="8">
        <f ca="1">-2*F9</f>
        <v>-399.42022367754731</v>
      </c>
    </row>
    <row r="10" spans="1:8" x14ac:dyDescent="0.2">
      <c r="A10" s="1">
        <v>0</v>
      </c>
      <c r="B10" s="1">
        <v>0</v>
      </c>
      <c r="C10" s="1">
        <v>1</v>
      </c>
      <c r="D10" s="1">
        <v>-4</v>
      </c>
      <c r="E10">
        <v>0</v>
      </c>
      <c r="F10" s="7">
        <f ca="1">IF($E$3=0,E10,H17)</f>
        <v>247.43882295699015</v>
      </c>
      <c r="G10" s="7">
        <f ca="1">-2*F10</f>
        <v>-494.8776459139803</v>
      </c>
      <c r="H10" s="8">
        <f ca="1">-300+G10</f>
        <v>-794.87764591398036</v>
      </c>
    </row>
    <row r="11" spans="1:8" x14ac:dyDescent="0.2">
      <c r="F11" s="7"/>
      <c r="G11" s="7"/>
      <c r="H11" s="7"/>
    </row>
    <row r="12" spans="1:8" x14ac:dyDescent="0.2">
      <c r="F12" s="7"/>
      <c r="G12" s="7"/>
      <c r="H12" s="7" t="s">
        <v>14</v>
      </c>
    </row>
    <row r="13" spans="1:8" x14ac:dyDescent="0.2">
      <c r="B13" t="s">
        <v>21</v>
      </c>
      <c r="F13" s="7"/>
      <c r="G13" s="7"/>
      <c r="H13" s="7" t="s">
        <v>22</v>
      </c>
    </row>
    <row r="14" spans="1:8" x14ac:dyDescent="0.2">
      <c r="A14" s="8">
        <f t="array" ref="A14:D17">MINVERSE(A7:D10)</f>
        <v>-0.26794258373205743</v>
      </c>
      <c r="B14" s="8">
        <v>-7.1770334928229665E-2</v>
      </c>
      <c r="C14" s="8">
        <v>-1.9138755980861243E-2</v>
      </c>
      <c r="D14" s="8">
        <v>-4.7846889952153108E-3</v>
      </c>
      <c r="F14" s="7"/>
      <c r="G14" s="7"/>
      <c r="H14" s="8">
        <f t="array" aca="1" ref="H14:H17" ca="1">MMULT(A14:D17,H7:H10)</f>
        <v>129.50122989137802</v>
      </c>
    </row>
    <row r="15" spans="1:8" x14ac:dyDescent="0.2">
      <c r="A15" s="8">
        <v>-7.1770334928229665E-2</v>
      </c>
      <c r="B15" s="8">
        <v>-0.28708133971291866</v>
      </c>
      <c r="C15" s="8">
        <v>-7.6555023923444973E-2</v>
      </c>
      <c r="D15" s="8">
        <v>-1.9138755980861243E-2</v>
      </c>
      <c r="F15" s="7"/>
      <c r="G15" s="7"/>
      <c r="H15" s="8">
        <f ca="1"/>
        <v>162.99325419108675</v>
      </c>
    </row>
    <row r="16" spans="1:8" x14ac:dyDescent="0.2">
      <c r="A16" s="8">
        <v>-1.9138755980861243E-2</v>
      </c>
      <c r="B16" s="8">
        <v>-7.6555023923444973E-2</v>
      </c>
      <c r="C16" s="8">
        <v>-0.28708133971291866</v>
      </c>
      <c r="D16" s="8">
        <v>-7.1770334928229665E-2</v>
      </c>
      <c r="F16" s="7"/>
      <c r="G16" s="7"/>
      <c r="H16" s="8">
        <f ca="1"/>
        <v>202.96877049256776</v>
      </c>
    </row>
    <row r="17" spans="1:8" x14ac:dyDescent="0.2">
      <c r="A17" s="8">
        <v>-4.7846889952153108E-3</v>
      </c>
      <c r="B17" s="8">
        <v>-1.9138755980861243E-2</v>
      </c>
      <c r="C17" s="8">
        <v>-7.1770334928229665E-2</v>
      </c>
      <c r="D17" s="8">
        <v>-0.26794258373205743</v>
      </c>
      <c r="F17" s="7"/>
      <c r="G17" s="7"/>
      <c r="H17" s="8">
        <f ca="1"/>
        <v>249.46160410163702</v>
      </c>
    </row>
    <row r="25" spans="1:8" x14ac:dyDescent="0.2">
      <c r="C25" s="15" t="s">
        <v>23</v>
      </c>
      <c r="D25" s="15"/>
      <c r="E25" s="15"/>
      <c r="F25" s="15"/>
      <c r="G25" s="15"/>
      <c r="H25" s="15"/>
    </row>
    <row r="26" spans="1:8" x14ac:dyDescent="0.2">
      <c r="B26" s="9"/>
      <c r="C26" s="1">
        <v>0</v>
      </c>
      <c r="D26" s="1">
        <v>2</v>
      </c>
      <c r="E26" s="1">
        <v>4</v>
      </c>
      <c r="F26" s="1">
        <v>6</v>
      </c>
      <c r="G26" s="1">
        <v>8</v>
      </c>
      <c r="H26" s="1">
        <v>10</v>
      </c>
    </row>
    <row r="27" spans="1:8" x14ac:dyDescent="0.2">
      <c r="A27" s="16" t="s">
        <v>24</v>
      </c>
      <c r="B27" s="1">
        <v>0</v>
      </c>
      <c r="C27" s="3">
        <v>50</v>
      </c>
      <c r="D27" s="10">
        <f ca="1">IF($F$3=B27,$E$7,D27)</f>
        <v>0</v>
      </c>
      <c r="E27" s="10">
        <f ca="1">IF($F$3=B27,$E$8,E27)</f>
        <v>0</v>
      </c>
      <c r="F27" s="10">
        <f ca="1">IF($F$3=B27,$E$9,F27)</f>
        <v>0</v>
      </c>
      <c r="G27" s="10">
        <f ca="1">IF($F$3=B27,$E$10,G27)</f>
        <v>0</v>
      </c>
      <c r="H27" s="3">
        <v>150</v>
      </c>
    </row>
    <row r="28" spans="1:8" x14ac:dyDescent="0.2">
      <c r="A28" s="16"/>
      <c r="B28" s="1">
        <v>2</v>
      </c>
      <c r="C28" s="3">
        <v>100</v>
      </c>
      <c r="D28" s="8">
        <f ca="1">IF($F$3=$B28,$H$14,D28)</f>
        <v>28.229665071770334</v>
      </c>
      <c r="E28" s="8">
        <f ca="1">IF($F$3=$B28,$H$14,E28)</f>
        <v>28.229665071770334</v>
      </c>
      <c r="F28" s="8">
        <f ca="1">IF($F$3=$B28,$H$14,F28)</f>
        <v>28.229665071770334</v>
      </c>
      <c r="G28" s="8">
        <f ca="1">IF($F$3=$B28,$H$14,G28)</f>
        <v>28.229665071770334</v>
      </c>
      <c r="H28" s="3">
        <v>300</v>
      </c>
    </row>
    <row r="29" spans="1:8" x14ac:dyDescent="0.2">
      <c r="A29" s="16"/>
      <c r="B29" s="1">
        <v>4</v>
      </c>
      <c r="C29" s="3">
        <v>100</v>
      </c>
      <c r="D29" s="8">
        <f t="shared" ref="D29:G41" ca="1" si="0">IF($E$3=0,0,IF($F$3=$B29,$H$14,D29))</f>
        <v>46.883084178475769</v>
      </c>
      <c r="E29" s="8">
        <f t="shared" ca="1" si="0"/>
        <v>46.883084178475769</v>
      </c>
      <c r="F29" s="8">
        <f t="shared" ca="1" si="0"/>
        <v>46.883084178475769</v>
      </c>
      <c r="G29" s="8">
        <f t="shared" ca="1" si="0"/>
        <v>46.883084178475769</v>
      </c>
      <c r="H29" s="3">
        <v>300</v>
      </c>
    </row>
    <row r="30" spans="1:8" x14ac:dyDescent="0.2">
      <c r="A30" s="16"/>
      <c r="B30" s="1">
        <f>2+B29</f>
        <v>6</v>
      </c>
      <c r="C30" s="3">
        <v>100</v>
      </c>
      <c r="D30" s="8">
        <f t="shared" ca="1" si="0"/>
        <v>61.01586436418274</v>
      </c>
      <c r="E30" s="8">
        <f t="shared" ca="1" si="0"/>
        <v>61.01586436418274</v>
      </c>
      <c r="F30" s="8">
        <f t="shared" ca="1" si="0"/>
        <v>61.01586436418274</v>
      </c>
      <c r="G30" s="8">
        <f t="shared" ca="1" si="0"/>
        <v>61.01586436418274</v>
      </c>
      <c r="H30" s="3">
        <v>300</v>
      </c>
    </row>
    <row r="31" spans="1:8" x14ac:dyDescent="0.2">
      <c r="A31" s="16"/>
      <c r="B31" s="1">
        <f t="shared" ref="B31:B41" si="1">2+B30</f>
        <v>8</v>
      </c>
      <c r="C31" s="3">
        <v>100</v>
      </c>
      <c r="D31" s="8">
        <f t="shared" ca="1" si="0"/>
        <v>72.651918085045011</v>
      </c>
      <c r="E31" s="8">
        <f t="shared" ca="1" si="0"/>
        <v>72.651918085045011</v>
      </c>
      <c r="F31" s="8">
        <f t="shared" ca="1" si="0"/>
        <v>72.651918085045011</v>
      </c>
      <c r="G31" s="8">
        <f t="shared" ca="1" si="0"/>
        <v>72.651918085045011</v>
      </c>
      <c r="H31" s="3">
        <v>300</v>
      </c>
    </row>
    <row r="32" spans="1:8" x14ac:dyDescent="0.2">
      <c r="A32" s="16"/>
      <c r="B32" s="1">
        <f t="shared" si="1"/>
        <v>10</v>
      </c>
      <c r="C32" s="3">
        <v>100</v>
      </c>
      <c r="D32" s="8">
        <f t="shared" ca="1" si="0"/>
        <v>82.593055414743915</v>
      </c>
      <c r="E32" s="8">
        <f t="shared" ca="1" si="0"/>
        <v>82.593055414743915</v>
      </c>
      <c r="F32" s="8">
        <f t="shared" ca="1" si="0"/>
        <v>82.593055414743915</v>
      </c>
      <c r="G32" s="8">
        <f t="shared" ca="1" si="0"/>
        <v>82.593055414743915</v>
      </c>
      <c r="H32" s="3">
        <v>300</v>
      </c>
    </row>
    <row r="33" spans="1:8" x14ac:dyDescent="0.2">
      <c r="A33" s="16"/>
      <c r="B33" s="1">
        <f t="shared" si="1"/>
        <v>12</v>
      </c>
      <c r="C33" s="3">
        <v>100</v>
      </c>
      <c r="D33" s="8">
        <f t="shared" ca="1" si="0"/>
        <v>91.179739122316789</v>
      </c>
      <c r="E33" s="8">
        <f t="shared" ca="1" si="0"/>
        <v>91.179739122316789</v>
      </c>
      <c r="F33" s="8">
        <f t="shared" ca="1" si="0"/>
        <v>91.179739122316789</v>
      </c>
      <c r="G33" s="8">
        <f t="shared" ca="1" si="0"/>
        <v>91.179739122316789</v>
      </c>
      <c r="H33" s="3">
        <v>300</v>
      </c>
    </row>
    <row r="34" spans="1:8" x14ac:dyDescent="0.2">
      <c r="A34" s="16"/>
      <c r="B34" s="1">
        <f t="shared" si="1"/>
        <v>14</v>
      </c>
      <c r="C34" s="3">
        <v>100</v>
      </c>
      <c r="D34" s="8">
        <f t="shared" ca="1" si="0"/>
        <v>98.593177146072222</v>
      </c>
      <c r="E34" s="8">
        <f t="shared" ca="1" si="0"/>
        <v>98.593177146072222</v>
      </c>
      <c r="F34" s="8">
        <f t="shared" ca="1" si="0"/>
        <v>98.593177146072222</v>
      </c>
      <c r="G34" s="8">
        <f t="shared" ca="1" si="0"/>
        <v>98.593177146072222</v>
      </c>
      <c r="H34" s="3">
        <v>300</v>
      </c>
    </row>
    <row r="35" spans="1:8" x14ac:dyDescent="0.2">
      <c r="A35" s="16"/>
      <c r="B35" s="1">
        <f t="shared" si="1"/>
        <v>16</v>
      </c>
      <c r="C35" s="3">
        <v>100</v>
      </c>
      <c r="D35" s="8">
        <f t="shared" ca="1" si="0"/>
        <v>104.96579734929266</v>
      </c>
      <c r="E35" s="8">
        <f t="shared" ca="1" si="0"/>
        <v>104.96579734929266</v>
      </c>
      <c r="F35" s="8">
        <f t="shared" ca="1" si="0"/>
        <v>104.96579734929266</v>
      </c>
      <c r="G35" s="8">
        <f t="shared" ca="1" si="0"/>
        <v>104.96579734929266</v>
      </c>
      <c r="H35" s="3">
        <v>300</v>
      </c>
    </row>
    <row r="36" spans="1:8" x14ac:dyDescent="0.2">
      <c r="A36" s="16"/>
      <c r="B36" s="1">
        <f t="shared" si="1"/>
        <v>18</v>
      </c>
      <c r="C36" s="3">
        <v>100</v>
      </c>
      <c r="D36" s="8">
        <f t="shared" ca="1" si="0"/>
        <v>110.4161999653281</v>
      </c>
      <c r="E36" s="8">
        <f t="shared" ca="1" si="0"/>
        <v>110.4161999653281</v>
      </c>
      <c r="F36" s="8">
        <f t="shared" ca="1" si="0"/>
        <v>110.4161999653281</v>
      </c>
      <c r="G36" s="8">
        <f t="shared" ca="1" si="0"/>
        <v>110.4161999653281</v>
      </c>
      <c r="H36" s="3">
        <v>300</v>
      </c>
    </row>
    <row r="37" spans="1:8" x14ac:dyDescent="0.2">
      <c r="A37" s="16"/>
      <c r="B37" s="1">
        <f t="shared" si="1"/>
        <v>20</v>
      </c>
      <c r="C37" s="3">
        <v>100</v>
      </c>
      <c r="D37" s="8">
        <f t="shared" ca="1" si="0"/>
        <v>115.05689482639018</v>
      </c>
      <c r="E37" s="8">
        <f t="shared" ca="1" si="0"/>
        <v>115.05689482639018</v>
      </c>
      <c r="F37" s="8">
        <f t="shared" ca="1" si="0"/>
        <v>115.05689482639018</v>
      </c>
      <c r="G37" s="8">
        <f t="shared" ca="1" si="0"/>
        <v>115.05689482639018</v>
      </c>
      <c r="H37" s="3">
        <v>300</v>
      </c>
    </row>
    <row r="38" spans="1:8" x14ac:dyDescent="0.2">
      <c r="A38" s="16"/>
      <c r="B38" s="1">
        <f t="shared" si="1"/>
        <v>22</v>
      </c>
      <c r="C38" s="3">
        <v>100</v>
      </c>
      <c r="D38" s="8">
        <f t="shared" ca="1" si="0"/>
        <v>118.99379922830285</v>
      </c>
      <c r="E38" s="8">
        <f t="shared" ca="1" si="0"/>
        <v>118.99379922830285</v>
      </c>
      <c r="F38" s="8">
        <f t="shared" ca="1" si="0"/>
        <v>118.99379922830285</v>
      </c>
      <c r="G38" s="8">
        <f t="shared" ca="1" si="0"/>
        <v>118.99379922830285</v>
      </c>
      <c r="H38" s="3">
        <v>300</v>
      </c>
    </row>
    <row r="39" spans="1:8" x14ac:dyDescent="0.2">
      <c r="A39" s="16"/>
      <c r="B39" s="1">
        <f t="shared" si="1"/>
        <v>24</v>
      </c>
      <c r="C39" s="3">
        <v>100</v>
      </c>
      <c r="D39" s="8">
        <f t="shared" ca="1" si="0"/>
        <v>122.32430049994588</v>
      </c>
      <c r="E39" s="8">
        <f t="shared" ca="1" si="0"/>
        <v>122.32430049994588</v>
      </c>
      <c r="F39" s="8">
        <f t="shared" ca="1" si="0"/>
        <v>122.32430049994588</v>
      </c>
      <c r="G39" s="8">
        <f t="shared" ca="1" si="0"/>
        <v>122.32430049994588</v>
      </c>
      <c r="H39" s="3">
        <v>300</v>
      </c>
    </row>
    <row r="40" spans="1:8" x14ac:dyDescent="0.2">
      <c r="A40" s="16"/>
      <c r="B40" s="1">
        <f t="shared" si="1"/>
        <v>26</v>
      </c>
      <c r="C40" s="3">
        <v>100</v>
      </c>
      <c r="D40" s="8">
        <f t="shared" ca="1" si="0"/>
        <v>125.13591127932497</v>
      </c>
      <c r="E40" s="8">
        <f t="shared" ca="1" si="0"/>
        <v>125.13591127932497</v>
      </c>
      <c r="F40" s="8">
        <f t="shared" ca="1" si="0"/>
        <v>125.13591127932497</v>
      </c>
      <c r="G40" s="8">
        <f t="shared" ca="1" si="0"/>
        <v>125.13591127932497</v>
      </c>
      <c r="H40" s="3">
        <v>300</v>
      </c>
    </row>
    <row r="41" spans="1:8" x14ac:dyDescent="0.2">
      <c r="A41" s="16"/>
      <c r="B41" s="1">
        <f t="shared" si="1"/>
        <v>28</v>
      </c>
      <c r="C41" s="3">
        <v>100</v>
      </c>
      <c r="D41" s="8">
        <f t="shared" ca="1" si="0"/>
        <v>127.50583268721265</v>
      </c>
      <c r="E41" s="8">
        <f t="shared" ca="1" si="0"/>
        <v>127.50583268721265</v>
      </c>
      <c r="F41" s="8">
        <f t="shared" ca="1" si="0"/>
        <v>127.50583268721265</v>
      </c>
      <c r="G41" s="8">
        <f t="shared" ca="1" si="0"/>
        <v>127.50583268721265</v>
      </c>
      <c r="H41" s="3">
        <v>300</v>
      </c>
    </row>
  </sheetData>
  <mergeCells count="2">
    <mergeCell ref="C25:H25"/>
    <mergeCell ref="A27:A41"/>
  </mergeCells>
  <phoneticPr fontId="0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6"/>
  <sheetViews>
    <sheetView workbookViewId="0"/>
  </sheetViews>
  <sheetFormatPr baseColWidth="10" defaultRowHeight="12.75" x14ac:dyDescent="0.2"/>
  <cols>
    <col min="1" max="4" width="13.1640625" bestFit="1" customWidth="1"/>
    <col min="5" max="5" width="12.33203125" bestFit="1" customWidth="1"/>
    <col min="6" max="9" width="13.1640625" bestFit="1" customWidth="1"/>
    <col min="10" max="10" width="12.1640625" bestFit="1" customWidth="1"/>
    <col min="11" max="11" width="13.1640625" bestFit="1" customWidth="1"/>
  </cols>
  <sheetData>
    <row r="2" spans="1:16" x14ac:dyDescent="0.2">
      <c r="A2" t="s">
        <v>7</v>
      </c>
      <c r="E2" t="s">
        <v>8</v>
      </c>
      <c r="F2" t="s">
        <v>9</v>
      </c>
    </row>
    <row r="3" spans="1:16" x14ac:dyDescent="0.2">
      <c r="A3" s="5" t="s">
        <v>25</v>
      </c>
      <c r="B3" s="5"/>
      <c r="C3" s="5" t="s">
        <v>26</v>
      </c>
      <c r="D3" s="5" t="s">
        <v>27</v>
      </c>
      <c r="E3">
        <v>1</v>
      </c>
      <c r="F3">
        <f ca="1">IF(E3=0,0.25,0.25+F3)</f>
        <v>17.5</v>
      </c>
      <c r="M3" t="s">
        <v>28</v>
      </c>
      <c r="N3" t="s">
        <v>15</v>
      </c>
      <c r="O3" s="6" t="s">
        <v>16</v>
      </c>
      <c r="P3" t="s">
        <v>14</v>
      </c>
    </row>
    <row r="4" spans="1:16" x14ac:dyDescent="0.2">
      <c r="M4" t="s">
        <v>18</v>
      </c>
      <c r="N4" t="s">
        <v>19</v>
      </c>
      <c r="P4" t="s">
        <v>20</v>
      </c>
    </row>
    <row r="5" spans="1:16" x14ac:dyDescent="0.2">
      <c r="A5" s="1">
        <v>-6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M5">
        <v>0</v>
      </c>
      <c r="N5">
        <f ca="1">IF(E$3=0,M5,P17)</f>
        <v>105.34935425378943</v>
      </c>
      <c r="O5">
        <f ca="1">-N5*4</f>
        <v>-421.39741701515771</v>
      </c>
      <c r="P5" s="1">
        <f ca="1">O5-100</f>
        <v>-521.39741701515777</v>
      </c>
    </row>
    <row r="6" spans="1:16" x14ac:dyDescent="0.2">
      <c r="A6" s="1">
        <v>1</v>
      </c>
      <c r="B6" s="1">
        <v>-6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M6">
        <v>0</v>
      </c>
      <c r="N6">
        <f t="shared" ref="N6:N13" ca="1" si="0">IF(E$3=0,M6,P18)</f>
        <v>112.11392159243339</v>
      </c>
      <c r="O6">
        <f t="shared" ref="O6:O13" ca="1" si="1">-N6*4</f>
        <v>-448.45568636973354</v>
      </c>
      <c r="P6" s="1">
        <f ca="1">O6</f>
        <v>-448.45568636973354</v>
      </c>
    </row>
    <row r="7" spans="1:16" x14ac:dyDescent="0.2">
      <c r="A7" s="1">
        <v>0</v>
      </c>
      <c r="B7" s="1">
        <v>1</v>
      </c>
      <c r="C7" s="1">
        <v>-6</v>
      </c>
      <c r="D7" s="1">
        <v>1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M7">
        <v>0</v>
      </c>
      <c r="N7">
        <f t="shared" ca="1" si="0"/>
        <v>121.5775516961522</v>
      </c>
      <c r="O7">
        <f t="shared" ca="1" si="1"/>
        <v>-486.31020678460879</v>
      </c>
      <c r="P7" s="1">
        <f t="shared" ref="P7:P12" ca="1" si="2">O7</f>
        <v>-486.31020678460879</v>
      </c>
    </row>
    <row r="8" spans="1:16" x14ac:dyDescent="0.2">
      <c r="A8" s="1">
        <v>0</v>
      </c>
      <c r="B8" s="1">
        <v>0</v>
      </c>
      <c r="C8" s="1">
        <v>1</v>
      </c>
      <c r="D8" s="1">
        <v>-6</v>
      </c>
      <c r="E8" s="1">
        <v>1</v>
      </c>
      <c r="F8" s="1">
        <v>0</v>
      </c>
      <c r="G8" s="1">
        <v>0</v>
      </c>
      <c r="H8" s="1">
        <v>0</v>
      </c>
      <c r="I8" s="1">
        <v>0</v>
      </c>
      <c r="M8">
        <v>0</v>
      </c>
      <c r="N8">
        <f t="shared" ca="1" si="0"/>
        <v>134.77152918180926</v>
      </c>
      <c r="O8">
        <f t="shared" ca="1" si="1"/>
        <v>-539.08611672723703</v>
      </c>
      <c r="P8" s="1">
        <f t="shared" ca="1" si="2"/>
        <v>-539.08611672723703</v>
      </c>
    </row>
    <row r="9" spans="1:16" x14ac:dyDescent="0.2">
      <c r="A9" s="1">
        <v>0</v>
      </c>
      <c r="B9" s="1">
        <v>0</v>
      </c>
      <c r="C9" s="1">
        <v>0</v>
      </c>
      <c r="D9" s="1">
        <v>1</v>
      </c>
      <c r="E9" s="1">
        <v>-6</v>
      </c>
      <c r="F9" s="1">
        <v>1</v>
      </c>
      <c r="G9" s="1">
        <v>0</v>
      </c>
      <c r="H9" s="1">
        <v>0</v>
      </c>
      <c r="I9" s="1">
        <v>0</v>
      </c>
      <c r="M9">
        <v>0</v>
      </c>
      <c r="N9">
        <f t="shared" ca="1" si="0"/>
        <v>152.37369735987306</v>
      </c>
      <c r="O9">
        <f t="shared" ca="1" si="1"/>
        <v>-609.49478943949225</v>
      </c>
      <c r="P9" s="1">
        <f t="shared" ca="1" si="2"/>
        <v>-609.49478943949225</v>
      </c>
    </row>
    <row r="10" spans="1:16" x14ac:dyDescent="0.2">
      <c r="A10" s="1">
        <v>0</v>
      </c>
      <c r="B10" s="1">
        <v>0</v>
      </c>
      <c r="C10" s="1">
        <v>0</v>
      </c>
      <c r="D10" s="1">
        <v>0</v>
      </c>
      <c r="E10" s="1">
        <v>1</v>
      </c>
      <c r="F10" s="1">
        <v>-6</v>
      </c>
      <c r="G10" s="1">
        <v>1</v>
      </c>
      <c r="H10" s="1">
        <v>0</v>
      </c>
      <c r="I10" s="1">
        <v>0</v>
      </c>
      <c r="M10">
        <v>0</v>
      </c>
      <c r="N10">
        <f t="shared" ca="1" si="0"/>
        <v>174.63772166759708</v>
      </c>
      <c r="O10">
        <f t="shared" ca="1" si="1"/>
        <v>-698.55088667038831</v>
      </c>
      <c r="P10" s="1">
        <f t="shared" ca="1" si="2"/>
        <v>-698.55088667038831</v>
      </c>
    </row>
    <row r="11" spans="1:16" x14ac:dyDescent="0.2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1</v>
      </c>
      <c r="G11" s="1">
        <v>-6</v>
      </c>
      <c r="H11" s="1">
        <v>1</v>
      </c>
      <c r="I11" s="1">
        <v>0</v>
      </c>
      <c r="M11">
        <v>0</v>
      </c>
      <c r="N11">
        <f t="shared" ca="1" si="0"/>
        <v>201.3610465231844</v>
      </c>
      <c r="O11">
        <f t="shared" ca="1" si="1"/>
        <v>-805.4441860927376</v>
      </c>
      <c r="P11" s="1">
        <f t="shared" ca="1" si="2"/>
        <v>-805.4441860927376</v>
      </c>
    </row>
    <row r="12" spans="1:16" x14ac:dyDescent="0.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  <c r="H12" s="1">
        <v>-6</v>
      </c>
      <c r="I12" s="1">
        <v>1</v>
      </c>
      <c r="M12">
        <v>0</v>
      </c>
      <c r="N12">
        <f t="shared" ca="1" si="0"/>
        <v>231.89741633662146</v>
      </c>
      <c r="O12">
        <f t="shared" ca="1" si="1"/>
        <v>-927.58966534648584</v>
      </c>
      <c r="P12" s="1">
        <f t="shared" ca="1" si="2"/>
        <v>-927.58966534648584</v>
      </c>
    </row>
    <row r="13" spans="1:16" x14ac:dyDescent="0.2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1</v>
      </c>
      <c r="I13" s="1">
        <v>-6</v>
      </c>
      <c r="M13">
        <v>0</v>
      </c>
      <c r="N13">
        <f t="shared" ca="1" si="0"/>
        <v>265.21554660553255</v>
      </c>
      <c r="O13">
        <f t="shared" ca="1" si="1"/>
        <v>-1060.8621864221302</v>
      </c>
      <c r="P13" s="1">
        <f ca="1">O13-300</f>
        <v>-1360.8621864221302</v>
      </c>
    </row>
    <row r="14" spans="1:16" x14ac:dyDescent="0.2">
      <c r="P14" t="s">
        <v>29</v>
      </c>
    </row>
    <row r="15" spans="1:16" x14ac:dyDescent="0.2">
      <c r="P15" t="s">
        <v>30</v>
      </c>
    </row>
    <row r="16" spans="1:16" x14ac:dyDescent="0.2">
      <c r="A16" t="s">
        <v>31</v>
      </c>
    </row>
    <row r="17" spans="1:16" x14ac:dyDescent="0.2">
      <c r="A17" s="1">
        <f t="array" ref="A17:I25">MINVERSE(A5:I13)</f>
        <v>-0.17157287525380716</v>
      </c>
      <c r="B17" s="1">
        <v>-2.9437251522842833E-2</v>
      </c>
      <c r="C17" s="1">
        <v>-5.0506338832498427E-3</v>
      </c>
      <c r="D17" s="1">
        <v>-8.6655177665622069E-4</v>
      </c>
      <c r="E17" s="1">
        <v>-1.4867677668748143E-4</v>
      </c>
      <c r="F17" s="1">
        <v>-2.5508883468667971E-5</v>
      </c>
      <c r="G17" s="1">
        <v>-4.3765241245263677E-6</v>
      </c>
      <c r="H17" s="1">
        <v>-7.5026127849023437E-7</v>
      </c>
      <c r="I17" s="1">
        <v>-1.2504354641503906E-7</v>
      </c>
      <c r="P17" s="1">
        <f t="array" aca="1" ref="P17:P25" ca="1">MMULT(A17:I25,P5:P13)</f>
        <v>105.69510578551147</v>
      </c>
    </row>
    <row r="18" spans="1:16" x14ac:dyDescent="0.2">
      <c r="A18" s="1">
        <v>-2.9437251522842829E-2</v>
      </c>
      <c r="B18" s="1">
        <v>-0.17662350913705699</v>
      </c>
      <c r="C18" s="1">
        <v>-3.0303803299499055E-2</v>
      </c>
      <c r="D18" s="1">
        <v>-5.1993106599373239E-3</v>
      </c>
      <c r="E18" s="1">
        <v>-8.9206066012488864E-4</v>
      </c>
      <c r="F18" s="1">
        <v>-1.5305330081200782E-4</v>
      </c>
      <c r="G18" s="1">
        <v>-2.6259144747158206E-5</v>
      </c>
      <c r="H18" s="1">
        <v>-4.501567670941406E-6</v>
      </c>
      <c r="I18" s="1">
        <v>-7.5026127849023437E-7</v>
      </c>
      <c r="P18" s="1">
        <f ca="1"/>
        <v>112.77321769791098</v>
      </c>
    </row>
    <row r="19" spans="1:16" x14ac:dyDescent="0.2">
      <c r="A19" s="1">
        <v>-5.0506338832498419E-3</v>
      </c>
      <c r="B19" s="1">
        <v>-3.0303803299499051E-2</v>
      </c>
      <c r="C19" s="1">
        <v>-0.17677218591374447</v>
      </c>
      <c r="D19" s="1">
        <v>-3.0329312182967721E-2</v>
      </c>
      <c r="E19" s="1">
        <v>-5.2036871840618502E-3</v>
      </c>
      <c r="F19" s="1">
        <v>-8.928109214033789E-4</v>
      </c>
      <c r="G19" s="1">
        <v>-1.5317834435842287E-4</v>
      </c>
      <c r="H19" s="1">
        <v>-2.6259144747158199E-5</v>
      </c>
      <c r="I19" s="1">
        <v>-4.3765241245263668E-6</v>
      </c>
      <c r="P19" s="1">
        <f ca="1"/>
        <v>122.48851403222072</v>
      </c>
    </row>
    <row r="20" spans="1:16" x14ac:dyDescent="0.2">
      <c r="A20" s="1">
        <v>-8.6655177665622047E-4</v>
      </c>
      <c r="B20" s="1">
        <v>-5.1993106599373231E-3</v>
      </c>
      <c r="C20" s="1">
        <v>-3.0329312182967721E-2</v>
      </c>
      <c r="D20" s="1">
        <v>-0.17677656243786899</v>
      </c>
      <c r="E20" s="1">
        <v>-3.0330062444246211E-2</v>
      </c>
      <c r="F20" s="1">
        <v>-5.2038122276082651E-3</v>
      </c>
      <c r="G20" s="1">
        <v>-8.928109214033789E-4</v>
      </c>
      <c r="H20" s="1">
        <v>-1.5305330081200779E-4</v>
      </c>
      <c r="I20" s="1">
        <v>-2.5508883468667964E-5</v>
      </c>
      <c r="P20" s="1">
        <f ca="1"/>
        <v>135.84765971080446</v>
      </c>
    </row>
    <row r="21" spans="1:16" x14ac:dyDescent="0.2">
      <c r="A21" s="1">
        <v>-1.486767766874814E-4</v>
      </c>
      <c r="B21" s="1">
        <v>-8.9206066012488842E-4</v>
      </c>
      <c r="C21" s="1">
        <v>-5.2036871840618493E-3</v>
      </c>
      <c r="D21" s="1">
        <v>-3.0330062444246207E-2</v>
      </c>
      <c r="E21" s="1">
        <v>-0.1767766874814154</v>
      </c>
      <c r="F21" s="1">
        <v>-3.0330062444246211E-2</v>
      </c>
      <c r="G21" s="1">
        <v>-5.2036871840618502E-3</v>
      </c>
      <c r="H21" s="1">
        <v>-8.9206066012488853E-4</v>
      </c>
      <c r="I21" s="1">
        <v>-1.486767766874814E-4</v>
      </c>
      <c r="P21" s="1">
        <f ca="1"/>
        <v>153.51132750536925</v>
      </c>
    </row>
    <row r="22" spans="1:16" x14ac:dyDescent="0.2">
      <c r="A22" s="1">
        <v>-2.5508883468667964E-5</v>
      </c>
      <c r="B22" s="1">
        <v>-1.5305330081200779E-4</v>
      </c>
      <c r="C22" s="1">
        <v>-8.9281092140337879E-4</v>
      </c>
      <c r="D22" s="1">
        <v>-5.2038122276082642E-3</v>
      </c>
      <c r="E22" s="1">
        <v>-3.0330062444246214E-2</v>
      </c>
      <c r="F22" s="1">
        <v>-0.17677656243786902</v>
      </c>
      <c r="G22" s="1">
        <v>-3.0329312182967721E-2</v>
      </c>
      <c r="H22" s="1">
        <v>-5.1993106599373239E-3</v>
      </c>
      <c r="I22" s="1">
        <v>-8.6655177665622047E-4</v>
      </c>
      <c r="P22" s="1">
        <f ca="1"/>
        <v>175.72551588191877</v>
      </c>
    </row>
    <row r="23" spans="1:16" x14ac:dyDescent="0.2">
      <c r="A23" s="1">
        <v>-4.3765241245263668E-6</v>
      </c>
      <c r="B23" s="1">
        <v>-2.6259144747158203E-5</v>
      </c>
      <c r="C23" s="1">
        <v>-1.5317834435842282E-4</v>
      </c>
      <c r="D23" s="1">
        <v>-8.9281092140337879E-4</v>
      </c>
      <c r="E23" s="1">
        <v>-5.2036871840618502E-3</v>
      </c>
      <c r="F23" s="1">
        <v>-3.0329312182967721E-2</v>
      </c>
      <c r="G23" s="1">
        <v>-0.17677218591374447</v>
      </c>
      <c r="H23" s="1">
        <v>-3.0303803299499051E-2</v>
      </c>
      <c r="I23" s="1">
        <v>-5.050633883249841E-3</v>
      </c>
      <c r="P23" s="1">
        <f ca="1"/>
        <v>202.29088111575501</v>
      </c>
    </row>
    <row r="24" spans="1:16" x14ac:dyDescent="0.2">
      <c r="A24" s="1">
        <v>-7.5026127849023427E-7</v>
      </c>
      <c r="B24" s="1">
        <v>-4.501567670941406E-6</v>
      </c>
      <c r="C24" s="1">
        <v>-2.6259144747158196E-5</v>
      </c>
      <c r="D24" s="1">
        <v>-1.5305330081200779E-4</v>
      </c>
      <c r="E24" s="1">
        <v>-8.9206066012488853E-4</v>
      </c>
      <c r="F24" s="1">
        <v>-5.1993106599373239E-3</v>
      </c>
      <c r="G24" s="1">
        <v>-3.0303803299499048E-2</v>
      </c>
      <c r="H24" s="1">
        <v>-0.17662350913705699</v>
      </c>
      <c r="I24" s="1">
        <v>-2.9437251522842826E-2</v>
      </c>
      <c r="P24" s="1">
        <f ca="1"/>
        <v>232.57558471987358</v>
      </c>
    </row>
    <row r="25" spans="1:16" x14ac:dyDescent="0.2">
      <c r="A25" s="1">
        <v>-1.2504354641503906E-7</v>
      </c>
      <c r="B25" s="1">
        <v>-7.5026127849023427E-7</v>
      </c>
      <c r="C25" s="1">
        <v>-4.376524124526366E-6</v>
      </c>
      <c r="D25" s="1">
        <v>-2.5508883468667967E-5</v>
      </c>
      <c r="E25" s="1">
        <v>-1.4867677668748143E-4</v>
      </c>
      <c r="F25" s="1">
        <v>-8.6655177665622058E-4</v>
      </c>
      <c r="G25" s="1">
        <v>-5.0506338832498419E-3</v>
      </c>
      <c r="H25" s="1">
        <v>-2.9437251522842829E-2</v>
      </c>
      <c r="I25" s="1">
        <v>-0.17157287525380713</v>
      </c>
      <c r="P25" s="1">
        <f ca="1"/>
        <v>265.57296185700062</v>
      </c>
    </row>
    <row r="35" spans="1:12" x14ac:dyDescent="0.2">
      <c r="B35">
        <v>0</v>
      </c>
      <c r="C35">
        <v>1</v>
      </c>
      <c r="D35">
        <v>2</v>
      </c>
      <c r="E35">
        <v>3</v>
      </c>
      <c r="F35">
        <v>4</v>
      </c>
      <c r="G35">
        <v>5</v>
      </c>
      <c r="H35">
        <v>6</v>
      </c>
      <c r="I35">
        <v>7</v>
      </c>
      <c r="J35">
        <v>8</v>
      </c>
      <c r="K35">
        <v>9</v>
      </c>
      <c r="L35">
        <v>10</v>
      </c>
    </row>
    <row r="36" spans="1:12" x14ac:dyDescent="0.2">
      <c r="A36">
        <v>0</v>
      </c>
      <c r="B36" s="11">
        <v>50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150</v>
      </c>
    </row>
    <row r="37" spans="1:12" x14ac:dyDescent="0.2">
      <c r="A37">
        <f>0.25+A36</f>
        <v>0.25</v>
      </c>
      <c r="B37" s="11">
        <v>100</v>
      </c>
      <c r="C37">
        <f ca="1">IF($F$3=A37,$P$17,C37)</f>
        <v>17.15732503844464</v>
      </c>
      <c r="D37">
        <f ca="1">IF($F$3=A37,$P$18,D37)</f>
        <v>2.9439502306678302</v>
      </c>
      <c r="E37">
        <f ca="1">IF($F$3=A37,$P$19,E37)</f>
        <v>0.50637634556234212</v>
      </c>
      <c r="F37">
        <f ca="1">IF($F$3=A37,$P$20,F37)</f>
        <v>9.4307842706222431E-2</v>
      </c>
      <c r="G37">
        <f ca="1">IF($F$3=A37,$P$21,G37)</f>
        <v>5.9470710674992558E-2</v>
      </c>
      <c r="H37">
        <f ca="1">IF($F$3=A37,$P$22,H37)</f>
        <v>0.26251642134373293</v>
      </c>
      <c r="I37">
        <f ca="1">IF($F$3=A37,$P$23,I37)</f>
        <v>1.5156278173874049</v>
      </c>
      <c r="J37">
        <f ca="1">IF($F$3=A37,$P$24,J37)</f>
        <v>8.8312504829806961</v>
      </c>
      <c r="K37">
        <f ca="1">IF($F$3=A37,$P$25,K37)</f>
        <v>51.47187508049678</v>
      </c>
      <c r="L37" s="11">
        <v>300</v>
      </c>
    </row>
    <row r="38" spans="1:12" x14ac:dyDescent="0.2">
      <c r="A38">
        <f t="shared" ref="A38:A76" si="3">0.25+A37</f>
        <v>0.5</v>
      </c>
      <c r="B38" s="11">
        <v>100</v>
      </c>
      <c r="C38">
        <f t="shared" ref="C38:K54" ca="1" si="4">IF($E$3=0,0,IF($F$3=$A38,$P$17,C38))</f>
        <v>29.289596517026098</v>
      </c>
      <c r="D38">
        <f t="shared" ca="1" si="4"/>
        <v>29.289596517026098</v>
      </c>
      <c r="E38">
        <f t="shared" ca="1" si="4"/>
        <v>29.289596517026098</v>
      </c>
      <c r="F38">
        <f t="shared" ca="1" si="4"/>
        <v>29.289596517026098</v>
      </c>
      <c r="G38">
        <f t="shared" ca="1" si="4"/>
        <v>29.289596517026098</v>
      </c>
      <c r="H38">
        <f t="shared" ca="1" si="4"/>
        <v>29.289596517026098</v>
      </c>
      <c r="I38">
        <f t="shared" ca="1" si="4"/>
        <v>29.289596517026098</v>
      </c>
      <c r="J38">
        <f t="shared" ca="1" si="4"/>
        <v>29.289596517026098</v>
      </c>
      <c r="K38">
        <f t="shared" ca="1" si="4"/>
        <v>29.289596517026098</v>
      </c>
      <c r="L38" s="11">
        <v>300</v>
      </c>
    </row>
    <row r="39" spans="1:12" x14ac:dyDescent="0.2">
      <c r="A39">
        <f t="shared" si="3"/>
        <v>0.75</v>
      </c>
      <c r="B39" s="11">
        <v>100</v>
      </c>
      <c r="C39">
        <f t="shared" ca="1" si="4"/>
        <v>38.129268464614569</v>
      </c>
      <c r="D39">
        <f t="shared" ca="1" si="4"/>
        <v>38.129268464614569</v>
      </c>
      <c r="E39">
        <f t="shared" ca="1" si="4"/>
        <v>38.129268464614569</v>
      </c>
      <c r="F39">
        <f t="shared" ca="1" si="4"/>
        <v>38.129268464614569</v>
      </c>
      <c r="G39">
        <f t="shared" ca="1" si="4"/>
        <v>38.129268464614569</v>
      </c>
      <c r="H39">
        <f t="shared" ca="1" si="4"/>
        <v>38.129268464614569</v>
      </c>
      <c r="I39">
        <f t="shared" ca="1" si="4"/>
        <v>38.129268464614569</v>
      </c>
      <c r="J39">
        <f t="shared" ca="1" si="4"/>
        <v>38.129268464614569</v>
      </c>
      <c r="K39">
        <f t="shared" ca="1" si="4"/>
        <v>38.129268464614569</v>
      </c>
      <c r="L39" s="11">
        <v>300</v>
      </c>
    </row>
    <row r="40" spans="1:12" x14ac:dyDescent="0.2">
      <c r="A40">
        <f t="shared" si="3"/>
        <v>1</v>
      </c>
      <c r="B40" s="11">
        <v>100</v>
      </c>
      <c r="C40">
        <f t="shared" ca="1" si="4"/>
        <v>44.760573743307276</v>
      </c>
      <c r="D40">
        <f t="shared" ca="1" si="4"/>
        <v>44.760573743307276</v>
      </c>
      <c r="E40">
        <f t="shared" ca="1" si="4"/>
        <v>44.760573743307276</v>
      </c>
      <c r="F40">
        <f t="shared" ca="1" si="4"/>
        <v>44.760573743307276</v>
      </c>
      <c r="G40">
        <f t="shared" ca="1" si="4"/>
        <v>44.760573743307276</v>
      </c>
      <c r="H40">
        <f t="shared" ca="1" si="4"/>
        <v>44.760573743307276</v>
      </c>
      <c r="I40">
        <f t="shared" ca="1" si="4"/>
        <v>44.760573743307276</v>
      </c>
      <c r="J40">
        <f t="shared" ca="1" si="4"/>
        <v>44.760573743307276</v>
      </c>
      <c r="K40">
        <f t="shared" ca="1" si="4"/>
        <v>44.760573743307276</v>
      </c>
      <c r="L40" s="11">
        <v>300</v>
      </c>
    </row>
    <row r="41" spans="1:12" x14ac:dyDescent="0.2">
      <c r="A41">
        <f t="shared" si="3"/>
        <v>1.25</v>
      </c>
      <c r="B41" s="11">
        <v>100</v>
      </c>
      <c r="C41">
        <f t="shared" ca="1" si="4"/>
        <v>49.875191163594437</v>
      </c>
      <c r="D41">
        <f t="shared" ca="1" si="4"/>
        <v>49.875191163594437</v>
      </c>
      <c r="E41">
        <f t="shared" ca="1" si="4"/>
        <v>49.875191163594437</v>
      </c>
      <c r="F41">
        <f t="shared" ca="1" si="4"/>
        <v>49.875191163594437</v>
      </c>
      <c r="G41">
        <f t="shared" ca="1" si="4"/>
        <v>49.875191163594437</v>
      </c>
      <c r="H41">
        <f t="shared" ca="1" si="4"/>
        <v>49.875191163594437</v>
      </c>
      <c r="I41">
        <f t="shared" ca="1" si="4"/>
        <v>49.875191163594437</v>
      </c>
      <c r="J41">
        <f t="shared" ca="1" si="4"/>
        <v>49.875191163594437</v>
      </c>
      <c r="K41">
        <f t="shared" ca="1" si="4"/>
        <v>49.875191163594437</v>
      </c>
      <c r="L41" s="11">
        <v>300</v>
      </c>
    </row>
    <row r="42" spans="1:12" x14ac:dyDescent="0.2">
      <c r="A42">
        <f t="shared" si="3"/>
        <v>1.5</v>
      </c>
      <c r="B42" s="11">
        <v>100</v>
      </c>
      <c r="C42">
        <f t="shared" ca="1" si="4"/>
        <v>53.923520008047042</v>
      </c>
      <c r="D42">
        <f t="shared" ca="1" si="4"/>
        <v>53.923520008047042</v>
      </c>
      <c r="E42">
        <f t="shared" ca="1" si="4"/>
        <v>53.923520008047042</v>
      </c>
      <c r="F42">
        <f t="shared" ca="1" si="4"/>
        <v>53.923520008047042</v>
      </c>
      <c r="G42">
        <f t="shared" ca="1" si="4"/>
        <v>53.923520008047042</v>
      </c>
      <c r="H42">
        <f t="shared" ca="1" si="4"/>
        <v>53.923520008047042</v>
      </c>
      <c r="I42">
        <f t="shared" ca="1" si="4"/>
        <v>53.923520008047042</v>
      </c>
      <c r="J42">
        <f t="shared" ca="1" si="4"/>
        <v>53.923520008047042</v>
      </c>
      <c r="K42">
        <f t="shared" ca="1" si="4"/>
        <v>53.923520008047042</v>
      </c>
      <c r="L42" s="11">
        <v>300</v>
      </c>
    </row>
    <row r="43" spans="1:12" x14ac:dyDescent="0.2">
      <c r="A43">
        <f t="shared" si="3"/>
        <v>1.75</v>
      </c>
      <c r="B43" s="11">
        <v>100</v>
      </c>
      <c r="C43">
        <f t="shared" ca="1" si="4"/>
        <v>57.205261386430436</v>
      </c>
      <c r="D43">
        <f t="shared" ca="1" si="4"/>
        <v>57.205261386430436</v>
      </c>
      <c r="E43">
        <f t="shared" ca="1" si="4"/>
        <v>57.205261386430436</v>
      </c>
      <c r="F43">
        <f t="shared" ca="1" si="4"/>
        <v>57.205261386430436</v>
      </c>
      <c r="G43">
        <f t="shared" ca="1" si="4"/>
        <v>57.205261386430436</v>
      </c>
      <c r="H43">
        <f t="shared" ca="1" si="4"/>
        <v>57.205261386430436</v>
      </c>
      <c r="I43">
        <f t="shared" ca="1" si="4"/>
        <v>57.205261386430436</v>
      </c>
      <c r="J43">
        <f t="shared" ca="1" si="4"/>
        <v>57.205261386430436</v>
      </c>
      <c r="K43">
        <f t="shared" ca="1" si="4"/>
        <v>57.205261386430436</v>
      </c>
      <c r="L43" s="11">
        <v>300</v>
      </c>
    </row>
    <row r="44" spans="1:12" x14ac:dyDescent="0.2">
      <c r="A44">
        <f t="shared" si="3"/>
        <v>2</v>
      </c>
      <c r="B44" s="11">
        <v>100</v>
      </c>
      <c r="C44">
        <f t="shared" ca="1" si="4"/>
        <v>59.924350767724434</v>
      </c>
      <c r="D44">
        <f t="shared" ca="1" si="4"/>
        <v>59.924350767724434</v>
      </c>
      <c r="E44">
        <f t="shared" ca="1" si="4"/>
        <v>59.924350767724434</v>
      </c>
      <c r="F44">
        <f t="shared" ca="1" si="4"/>
        <v>59.924350767724434</v>
      </c>
      <c r="G44">
        <f t="shared" ca="1" si="4"/>
        <v>59.924350767724434</v>
      </c>
      <c r="H44">
        <f t="shared" ca="1" si="4"/>
        <v>59.924350767724434</v>
      </c>
      <c r="I44">
        <f t="shared" ca="1" si="4"/>
        <v>59.924350767724434</v>
      </c>
      <c r="J44">
        <f t="shared" ca="1" si="4"/>
        <v>59.924350767724434</v>
      </c>
      <c r="K44">
        <f t="shared" ca="1" si="4"/>
        <v>59.924350767724434</v>
      </c>
      <c r="L44" s="11">
        <v>300</v>
      </c>
    </row>
    <row r="45" spans="1:12" x14ac:dyDescent="0.2">
      <c r="A45">
        <f t="shared" si="3"/>
        <v>2.25</v>
      </c>
      <c r="B45" s="11">
        <v>100</v>
      </c>
      <c r="C45">
        <f t="shared" ca="1" si="4"/>
        <v>62.222724245458842</v>
      </c>
      <c r="D45">
        <f t="shared" ca="1" si="4"/>
        <v>62.222724245458842</v>
      </c>
      <c r="E45">
        <f t="shared" ca="1" si="4"/>
        <v>62.222724245458842</v>
      </c>
      <c r="F45">
        <f t="shared" ca="1" si="4"/>
        <v>62.222724245458842</v>
      </c>
      <c r="G45">
        <f t="shared" ca="1" si="4"/>
        <v>62.222724245458842</v>
      </c>
      <c r="H45">
        <f t="shared" ca="1" si="4"/>
        <v>62.222724245458842</v>
      </c>
      <c r="I45">
        <f t="shared" ca="1" si="4"/>
        <v>62.222724245458842</v>
      </c>
      <c r="J45">
        <f t="shared" ca="1" si="4"/>
        <v>62.222724245458842</v>
      </c>
      <c r="K45">
        <f t="shared" ca="1" si="4"/>
        <v>62.222724245458842</v>
      </c>
      <c r="L45" s="11">
        <v>300</v>
      </c>
    </row>
    <row r="46" spans="1:12" x14ac:dyDescent="0.2">
      <c r="A46">
        <f t="shared" si="3"/>
        <v>2.5</v>
      </c>
      <c r="B46" s="11">
        <v>100</v>
      </c>
      <c r="C46">
        <f t="shared" ca="1" si="4"/>
        <v>64.201374248110611</v>
      </c>
      <c r="D46">
        <f t="shared" ca="1" si="4"/>
        <v>64.201374248110611</v>
      </c>
      <c r="E46">
        <f t="shared" ca="1" si="4"/>
        <v>64.201374248110611</v>
      </c>
      <c r="F46">
        <f t="shared" ca="1" si="4"/>
        <v>64.201374248110611</v>
      </c>
      <c r="G46">
        <f t="shared" ca="1" si="4"/>
        <v>64.201374248110611</v>
      </c>
      <c r="H46">
        <f t="shared" ca="1" si="4"/>
        <v>64.201374248110611</v>
      </c>
      <c r="I46">
        <f t="shared" ca="1" si="4"/>
        <v>64.201374248110611</v>
      </c>
      <c r="J46">
        <f t="shared" ca="1" si="4"/>
        <v>64.201374248110611</v>
      </c>
      <c r="K46">
        <f t="shared" ca="1" si="4"/>
        <v>64.201374248110611</v>
      </c>
      <c r="L46" s="11">
        <v>300</v>
      </c>
    </row>
    <row r="47" spans="1:12" x14ac:dyDescent="0.2">
      <c r="A47">
        <f t="shared" si="3"/>
        <v>2.75</v>
      </c>
      <c r="B47" s="11">
        <v>100</v>
      </c>
      <c r="C47">
        <f t="shared" ca="1" si="4"/>
        <v>65.93368184104628</v>
      </c>
      <c r="D47">
        <f t="shared" ca="1" si="4"/>
        <v>65.93368184104628</v>
      </c>
      <c r="E47">
        <f t="shared" ca="1" si="4"/>
        <v>65.93368184104628</v>
      </c>
      <c r="F47">
        <f t="shared" ca="1" si="4"/>
        <v>65.93368184104628</v>
      </c>
      <c r="G47">
        <f t="shared" ca="1" si="4"/>
        <v>65.93368184104628</v>
      </c>
      <c r="H47">
        <f t="shared" ca="1" si="4"/>
        <v>65.93368184104628</v>
      </c>
      <c r="I47">
        <f t="shared" ca="1" si="4"/>
        <v>65.93368184104628</v>
      </c>
      <c r="J47">
        <f t="shared" ca="1" si="4"/>
        <v>65.93368184104628</v>
      </c>
      <c r="K47">
        <f t="shared" ca="1" si="4"/>
        <v>65.93368184104628</v>
      </c>
      <c r="L47" s="11">
        <v>300</v>
      </c>
    </row>
    <row r="48" spans="1:12" x14ac:dyDescent="0.2">
      <c r="A48">
        <f t="shared" si="3"/>
        <v>3</v>
      </c>
      <c r="B48" s="11">
        <v>100</v>
      </c>
      <c r="C48">
        <f t="shared" ca="1" si="4"/>
        <v>67.473998164430455</v>
      </c>
      <c r="D48">
        <f t="shared" ca="1" si="4"/>
        <v>67.473998164430455</v>
      </c>
      <c r="E48">
        <f t="shared" ca="1" si="4"/>
        <v>67.473998164430455</v>
      </c>
      <c r="F48">
        <f t="shared" ca="1" si="4"/>
        <v>67.473998164430455</v>
      </c>
      <c r="G48">
        <f t="shared" ca="1" si="4"/>
        <v>67.473998164430455</v>
      </c>
      <c r="H48">
        <f t="shared" ca="1" si="4"/>
        <v>67.473998164430455</v>
      </c>
      <c r="I48">
        <f t="shared" ca="1" si="4"/>
        <v>67.473998164430455</v>
      </c>
      <c r="J48">
        <f t="shared" ca="1" si="4"/>
        <v>67.473998164430455</v>
      </c>
      <c r="K48">
        <f t="shared" ca="1" si="4"/>
        <v>67.473998164430455</v>
      </c>
      <c r="L48" s="11">
        <v>300</v>
      </c>
    </row>
    <row r="49" spans="1:12" x14ac:dyDescent="0.2">
      <c r="A49">
        <f t="shared" si="3"/>
        <v>3.25</v>
      </c>
      <c r="B49" s="11">
        <v>100</v>
      </c>
      <c r="C49">
        <f t="shared" ca="1" si="4"/>
        <v>68.863266039602095</v>
      </c>
      <c r="D49">
        <f t="shared" ca="1" si="4"/>
        <v>68.863266039602095</v>
      </c>
      <c r="E49">
        <f t="shared" ca="1" si="4"/>
        <v>68.863266039602095</v>
      </c>
      <c r="F49">
        <f t="shared" ca="1" si="4"/>
        <v>68.863266039602095</v>
      </c>
      <c r="G49">
        <f t="shared" ca="1" si="4"/>
        <v>68.863266039602095</v>
      </c>
      <c r="H49">
        <f t="shared" ca="1" si="4"/>
        <v>68.863266039602095</v>
      </c>
      <c r="I49">
        <f t="shared" ca="1" si="4"/>
        <v>68.863266039602095</v>
      </c>
      <c r="J49">
        <f t="shared" ca="1" si="4"/>
        <v>68.863266039602095</v>
      </c>
      <c r="K49">
        <f t="shared" ca="1" si="4"/>
        <v>68.863266039602095</v>
      </c>
      <c r="L49" s="11">
        <v>300</v>
      </c>
    </row>
    <row r="50" spans="1:12" x14ac:dyDescent="0.2">
      <c r="A50">
        <f t="shared" si="3"/>
        <v>3.5</v>
      </c>
      <c r="B50" s="11">
        <v>100</v>
      </c>
      <c r="C50">
        <f t="shared" ca="1" si="4"/>
        <v>70.132772825781444</v>
      </c>
      <c r="D50">
        <f t="shared" ca="1" si="4"/>
        <v>70.132772825781444</v>
      </c>
      <c r="E50">
        <f t="shared" ca="1" si="4"/>
        <v>70.132772825781444</v>
      </c>
      <c r="F50">
        <f t="shared" ca="1" si="4"/>
        <v>70.132772825781444</v>
      </c>
      <c r="G50">
        <f t="shared" ca="1" si="4"/>
        <v>70.132772825781444</v>
      </c>
      <c r="H50">
        <f t="shared" ca="1" si="4"/>
        <v>70.132772825781444</v>
      </c>
      <c r="I50">
        <f t="shared" ca="1" si="4"/>
        <v>70.132772825781444</v>
      </c>
      <c r="J50">
        <f t="shared" ca="1" si="4"/>
        <v>70.132772825781444</v>
      </c>
      <c r="K50">
        <f t="shared" ca="1" si="4"/>
        <v>70.132772825781444</v>
      </c>
      <c r="L50" s="11">
        <v>300</v>
      </c>
    </row>
    <row r="51" spans="1:12" x14ac:dyDescent="0.2">
      <c r="A51">
        <f t="shared" si="3"/>
        <v>3.75</v>
      </c>
      <c r="B51" s="11">
        <v>100</v>
      </c>
      <c r="C51">
        <f t="shared" ca="1" si="4"/>
        <v>71.30670664301914</v>
      </c>
      <c r="D51">
        <f t="shared" ca="1" si="4"/>
        <v>71.30670664301914</v>
      </c>
      <c r="E51">
        <f t="shared" ca="1" si="4"/>
        <v>71.30670664301914</v>
      </c>
      <c r="F51">
        <f t="shared" ca="1" si="4"/>
        <v>71.30670664301914</v>
      </c>
      <c r="G51">
        <f t="shared" ca="1" si="4"/>
        <v>71.30670664301914</v>
      </c>
      <c r="H51">
        <f t="shared" ca="1" si="4"/>
        <v>71.30670664301914</v>
      </c>
      <c r="I51">
        <f t="shared" ca="1" si="4"/>
        <v>71.30670664301914</v>
      </c>
      <c r="J51">
        <f t="shared" ca="1" si="4"/>
        <v>71.30670664301914</v>
      </c>
      <c r="K51">
        <f t="shared" ca="1" si="4"/>
        <v>71.30670664301914</v>
      </c>
      <c r="L51" s="11">
        <v>300</v>
      </c>
    </row>
    <row r="52" spans="1:12" x14ac:dyDescent="0.2">
      <c r="A52">
        <f t="shared" si="3"/>
        <v>4</v>
      </c>
      <c r="B52" s="11">
        <v>100</v>
      </c>
      <c r="C52">
        <f t="shared" ca="1" si="4"/>
        <v>72.40393467973648</v>
      </c>
      <c r="D52">
        <f t="shared" ca="1" si="4"/>
        <v>72.40393467973648</v>
      </c>
      <c r="E52">
        <f t="shared" ca="1" si="4"/>
        <v>72.40393467973648</v>
      </c>
      <c r="F52">
        <f t="shared" ca="1" si="4"/>
        <v>72.40393467973648</v>
      </c>
      <c r="G52">
        <f t="shared" ca="1" si="4"/>
        <v>72.40393467973648</v>
      </c>
      <c r="H52">
        <f t="shared" ca="1" si="4"/>
        <v>72.40393467973648</v>
      </c>
      <c r="I52">
        <f t="shared" ca="1" si="4"/>
        <v>72.40393467973648</v>
      </c>
      <c r="J52">
        <f t="shared" ca="1" si="4"/>
        <v>72.40393467973648</v>
      </c>
      <c r="K52">
        <f t="shared" ca="1" si="4"/>
        <v>72.40393467973648</v>
      </c>
      <c r="L52" s="11">
        <v>300</v>
      </c>
    </row>
    <row r="53" spans="1:12" x14ac:dyDescent="0.2">
      <c r="A53">
        <f t="shared" si="3"/>
        <v>4.25</v>
      </c>
      <c r="B53" s="11">
        <v>100</v>
      </c>
      <c r="C53">
        <f t="shared" ca="1" si="4"/>
        <v>73.439267454678628</v>
      </c>
      <c r="D53">
        <f t="shared" ca="1" si="4"/>
        <v>73.439267454678628</v>
      </c>
      <c r="E53">
        <f t="shared" ca="1" si="4"/>
        <v>73.439267454678628</v>
      </c>
      <c r="F53">
        <f t="shared" ca="1" si="4"/>
        <v>73.439267454678628</v>
      </c>
      <c r="G53">
        <f t="shared" ca="1" si="4"/>
        <v>73.439267454678628</v>
      </c>
      <c r="H53">
        <f t="shared" ca="1" si="4"/>
        <v>73.439267454678628</v>
      </c>
      <c r="I53">
        <f t="shared" ca="1" si="4"/>
        <v>73.439267454678628</v>
      </c>
      <c r="J53">
        <f t="shared" ca="1" si="4"/>
        <v>73.439267454678628</v>
      </c>
      <c r="K53">
        <f t="shared" ca="1" si="4"/>
        <v>73.439267454678628</v>
      </c>
      <c r="L53" s="11">
        <v>300</v>
      </c>
    </row>
    <row r="54" spans="1:12" x14ac:dyDescent="0.2">
      <c r="A54">
        <f t="shared" si="3"/>
        <v>4.5</v>
      </c>
      <c r="B54" s="11">
        <v>100</v>
      </c>
      <c r="C54">
        <f t="shared" ca="1" si="4"/>
        <v>74.424377311356423</v>
      </c>
      <c r="D54">
        <f t="shared" ca="1" si="4"/>
        <v>74.424377311356423</v>
      </c>
      <c r="E54">
        <f t="shared" ca="1" si="4"/>
        <v>74.424377311356423</v>
      </c>
      <c r="F54">
        <f t="shared" ca="1" si="4"/>
        <v>74.424377311356423</v>
      </c>
      <c r="G54">
        <f t="shared" ca="1" si="4"/>
        <v>74.424377311356423</v>
      </c>
      <c r="H54">
        <f t="shared" ca="1" si="4"/>
        <v>74.424377311356423</v>
      </c>
      <c r="I54">
        <f t="shared" ca="1" si="4"/>
        <v>74.424377311356423</v>
      </c>
      <c r="J54">
        <f t="shared" ca="1" si="4"/>
        <v>74.424377311356423</v>
      </c>
      <c r="K54">
        <f t="shared" ca="1" si="4"/>
        <v>74.424377311356423</v>
      </c>
      <c r="L54" s="11">
        <v>300</v>
      </c>
    </row>
    <row r="55" spans="1:12" x14ac:dyDescent="0.2">
      <c r="A55">
        <f t="shared" si="3"/>
        <v>4.75</v>
      </c>
      <c r="B55" s="11">
        <v>100</v>
      </c>
      <c r="C55">
        <f t="shared" ref="C55:K70" ca="1" si="5">IF($E$3=0,0,IF($F$3=$A55,$P$17,C55))</f>
        <v>75.36847982108111</v>
      </c>
      <c r="D55">
        <f t="shared" ca="1" si="5"/>
        <v>75.36847982108111</v>
      </c>
      <c r="E55">
        <f t="shared" ca="1" si="5"/>
        <v>75.36847982108111</v>
      </c>
      <c r="F55">
        <f t="shared" ca="1" si="5"/>
        <v>75.36847982108111</v>
      </c>
      <c r="G55">
        <f t="shared" ca="1" si="5"/>
        <v>75.36847982108111</v>
      </c>
      <c r="H55">
        <f t="shared" ca="1" si="5"/>
        <v>75.36847982108111</v>
      </c>
      <c r="I55">
        <f t="shared" ca="1" si="5"/>
        <v>75.36847982108111</v>
      </c>
      <c r="J55">
        <f t="shared" ca="1" si="5"/>
        <v>75.36847982108111</v>
      </c>
      <c r="K55">
        <f t="shared" ca="1" si="5"/>
        <v>75.36847982108111</v>
      </c>
      <c r="L55" s="11">
        <v>300</v>
      </c>
    </row>
    <row r="56" spans="1:12" x14ac:dyDescent="0.2">
      <c r="A56">
        <f t="shared" si="3"/>
        <v>5</v>
      </c>
      <c r="B56" s="11">
        <v>100</v>
      </c>
      <c r="C56">
        <f t="shared" ca="1" si="5"/>
        <v>76.278849240893308</v>
      </c>
      <c r="D56">
        <f t="shared" ca="1" si="5"/>
        <v>76.278849240893308</v>
      </c>
      <c r="E56">
        <f t="shared" ca="1" si="5"/>
        <v>76.278849240893308</v>
      </c>
      <c r="F56">
        <f t="shared" ca="1" si="5"/>
        <v>76.278849240893308</v>
      </c>
      <c r="G56">
        <f t="shared" ca="1" si="5"/>
        <v>76.278849240893308</v>
      </c>
      <c r="H56">
        <f t="shared" ca="1" si="5"/>
        <v>76.278849240893308</v>
      </c>
      <c r="I56">
        <f t="shared" ca="1" si="5"/>
        <v>76.278849240893308</v>
      </c>
      <c r="J56">
        <f t="shared" ca="1" si="5"/>
        <v>76.278849240893308</v>
      </c>
      <c r="K56">
        <f t="shared" ca="1" si="5"/>
        <v>76.278849240893308</v>
      </c>
      <c r="L56" s="11">
        <v>300</v>
      </c>
    </row>
    <row r="57" spans="1:12" x14ac:dyDescent="0.2">
      <c r="A57">
        <f t="shared" si="3"/>
        <v>5.25</v>
      </c>
      <c r="B57" s="11">
        <v>100</v>
      </c>
      <c r="C57">
        <f t="shared" ca="1" si="5"/>
        <v>77.16121530610927</v>
      </c>
      <c r="D57">
        <f t="shared" ca="1" si="5"/>
        <v>77.16121530610927</v>
      </c>
      <c r="E57">
        <f t="shared" ca="1" si="5"/>
        <v>77.16121530610927</v>
      </c>
      <c r="F57">
        <f t="shared" ca="1" si="5"/>
        <v>77.16121530610927</v>
      </c>
      <c r="G57">
        <f t="shared" ca="1" si="5"/>
        <v>77.16121530610927</v>
      </c>
      <c r="H57">
        <f t="shared" ca="1" si="5"/>
        <v>77.16121530610927</v>
      </c>
      <c r="I57">
        <f t="shared" ca="1" si="5"/>
        <v>77.16121530610927</v>
      </c>
      <c r="J57">
        <f t="shared" ca="1" si="5"/>
        <v>77.16121530610927</v>
      </c>
      <c r="K57">
        <f t="shared" ca="1" si="5"/>
        <v>77.16121530610927</v>
      </c>
      <c r="L57" s="11">
        <v>300</v>
      </c>
    </row>
    <row r="58" spans="1:12" x14ac:dyDescent="0.2">
      <c r="A58">
        <f t="shared" si="3"/>
        <v>5.5</v>
      </c>
      <c r="B58" s="11">
        <v>100</v>
      </c>
      <c r="C58">
        <f t="shared" ca="1" si="5"/>
        <v>78.020073303590578</v>
      </c>
      <c r="D58">
        <f t="shared" ca="1" si="5"/>
        <v>78.020073303590578</v>
      </c>
      <c r="E58">
        <f t="shared" ca="1" si="5"/>
        <v>78.020073303590578</v>
      </c>
      <c r="F58">
        <f t="shared" ca="1" si="5"/>
        <v>78.020073303590578</v>
      </c>
      <c r="G58">
        <f t="shared" ca="1" si="5"/>
        <v>78.020073303590578</v>
      </c>
      <c r="H58">
        <f t="shared" ca="1" si="5"/>
        <v>78.020073303590578</v>
      </c>
      <c r="I58">
        <f t="shared" ca="1" si="5"/>
        <v>78.020073303590578</v>
      </c>
      <c r="J58">
        <f t="shared" ca="1" si="5"/>
        <v>78.020073303590578</v>
      </c>
      <c r="K58">
        <f t="shared" ca="1" si="5"/>
        <v>78.020073303590578</v>
      </c>
      <c r="L58" s="11">
        <v>300</v>
      </c>
    </row>
    <row r="59" spans="1:12" x14ac:dyDescent="0.2">
      <c r="A59">
        <f t="shared" si="3"/>
        <v>5.75</v>
      </c>
      <c r="B59" s="11">
        <v>100</v>
      </c>
      <c r="C59">
        <f t="shared" ca="1" si="5"/>
        <v>78.858929412270285</v>
      </c>
      <c r="D59">
        <f t="shared" ca="1" si="5"/>
        <v>78.858929412270285</v>
      </c>
      <c r="E59">
        <f t="shared" ca="1" si="5"/>
        <v>78.858929412270285</v>
      </c>
      <c r="F59">
        <f t="shared" ca="1" si="5"/>
        <v>78.858929412270285</v>
      </c>
      <c r="G59">
        <f t="shared" ca="1" si="5"/>
        <v>78.858929412270285</v>
      </c>
      <c r="H59">
        <f t="shared" ca="1" si="5"/>
        <v>78.858929412270285</v>
      </c>
      <c r="I59">
        <f t="shared" ca="1" si="5"/>
        <v>78.858929412270285</v>
      </c>
      <c r="J59">
        <f t="shared" ca="1" si="5"/>
        <v>78.858929412270285</v>
      </c>
      <c r="K59">
        <f t="shared" ca="1" si="5"/>
        <v>78.858929412270285</v>
      </c>
      <c r="L59" s="11">
        <v>300</v>
      </c>
    </row>
    <row r="60" spans="1:12" x14ac:dyDescent="0.2">
      <c r="A60">
        <f t="shared" si="3"/>
        <v>6</v>
      </c>
      <c r="B60" s="11">
        <v>100</v>
      </c>
      <c r="C60">
        <f t="shared" ca="1" si="5"/>
        <v>79.680496750092473</v>
      </c>
      <c r="D60">
        <f t="shared" ca="1" si="5"/>
        <v>79.680496750092473</v>
      </c>
      <c r="E60">
        <f t="shared" ca="1" si="5"/>
        <v>79.680496750092473</v>
      </c>
      <c r="F60">
        <f t="shared" ca="1" si="5"/>
        <v>79.680496750092473</v>
      </c>
      <c r="G60">
        <f t="shared" ca="1" si="5"/>
        <v>79.680496750092473</v>
      </c>
      <c r="H60">
        <f t="shared" ca="1" si="5"/>
        <v>79.680496750092473</v>
      </c>
      <c r="I60">
        <f t="shared" ca="1" si="5"/>
        <v>79.680496750092473</v>
      </c>
      <c r="J60">
        <f t="shared" ca="1" si="5"/>
        <v>79.680496750092473</v>
      </c>
      <c r="K60">
        <f t="shared" ca="1" si="5"/>
        <v>79.680496750092473</v>
      </c>
      <c r="L60" s="11">
        <v>300</v>
      </c>
    </row>
    <row r="61" spans="1:12" x14ac:dyDescent="0.2">
      <c r="A61">
        <f t="shared" si="3"/>
        <v>6.25</v>
      </c>
      <c r="B61" s="11">
        <v>100</v>
      </c>
      <c r="C61">
        <f t="shared" ca="1" si="5"/>
        <v>80.486853203315761</v>
      </c>
      <c r="D61">
        <f t="shared" ca="1" si="5"/>
        <v>80.486853203315761</v>
      </c>
      <c r="E61">
        <f t="shared" ca="1" si="5"/>
        <v>80.486853203315761</v>
      </c>
      <c r="F61">
        <f t="shared" ca="1" si="5"/>
        <v>80.486853203315761</v>
      </c>
      <c r="G61">
        <f t="shared" ca="1" si="5"/>
        <v>80.486853203315761</v>
      </c>
      <c r="H61">
        <f t="shared" ca="1" si="5"/>
        <v>80.486853203315761</v>
      </c>
      <c r="I61">
        <f t="shared" ca="1" si="5"/>
        <v>80.486853203315761</v>
      </c>
      <c r="J61">
        <f t="shared" ca="1" si="5"/>
        <v>80.486853203315761</v>
      </c>
      <c r="K61">
        <f t="shared" ca="1" si="5"/>
        <v>80.486853203315761</v>
      </c>
      <c r="L61" s="11">
        <v>300</v>
      </c>
    </row>
    <row r="62" spans="1:12" x14ac:dyDescent="0.2">
      <c r="A62">
        <f t="shared" si="3"/>
        <v>6.5</v>
      </c>
      <c r="B62" s="11">
        <v>100</v>
      </c>
      <c r="C62">
        <f t="shared" ca="1" si="5"/>
        <v>81.279569160851764</v>
      </c>
      <c r="D62">
        <f t="shared" ca="1" si="5"/>
        <v>81.279569160851764</v>
      </c>
      <c r="E62">
        <f t="shared" ca="1" si="5"/>
        <v>81.279569160851764</v>
      </c>
      <c r="F62">
        <f t="shared" ca="1" si="5"/>
        <v>81.279569160851764</v>
      </c>
      <c r="G62">
        <f t="shared" ca="1" si="5"/>
        <v>81.279569160851764</v>
      </c>
      <c r="H62">
        <f t="shared" ca="1" si="5"/>
        <v>81.279569160851764</v>
      </c>
      <c r="I62">
        <f t="shared" ca="1" si="5"/>
        <v>81.279569160851764</v>
      </c>
      <c r="J62">
        <f t="shared" ca="1" si="5"/>
        <v>81.279569160851764</v>
      </c>
      <c r="K62">
        <f t="shared" ca="1" si="5"/>
        <v>81.279569160851764</v>
      </c>
      <c r="L62" s="11">
        <v>300</v>
      </c>
    </row>
    <row r="63" spans="1:12" x14ac:dyDescent="0.2">
      <c r="A63">
        <f t="shared" si="3"/>
        <v>6.75</v>
      </c>
      <c r="B63" s="11">
        <v>100</v>
      </c>
      <c r="C63">
        <f t="shared" ca="1" si="5"/>
        <v>82.059811241573598</v>
      </c>
      <c r="D63">
        <f t="shared" ca="1" si="5"/>
        <v>82.059811241573598</v>
      </c>
      <c r="E63">
        <f t="shared" ca="1" si="5"/>
        <v>82.059811241573598</v>
      </c>
      <c r="F63">
        <f t="shared" ca="1" si="5"/>
        <v>82.059811241573598</v>
      </c>
      <c r="G63">
        <f t="shared" ca="1" si="5"/>
        <v>82.059811241573598</v>
      </c>
      <c r="H63">
        <f t="shared" ca="1" si="5"/>
        <v>82.059811241573598</v>
      </c>
      <c r="I63">
        <f t="shared" ca="1" si="5"/>
        <v>82.059811241573598</v>
      </c>
      <c r="J63">
        <f t="shared" ca="1" si="5"/>
        <v>82.059811241573598</v>
      </c>
      <c r="K63">
        <f t="shared" ca="1" si="5"/>
        <v>82.059811241573598</v>
      </c>
      <c r="L63" s="11">
        <v>300</v>
      </c>
    </row>
    <row r="64" spans="1:12" x14ac:dyDescent="0.2">
      <c r="A64">
        <f t="shared" si="3"/>
        <v>7</v>
      </c>
      <c r="B64" s="11">
        <v>100</v>
      </c>
      <c r="C64">
        <f t="shared" ca="1" si="5"/>
        <v>82.828426672513217</v>
      </c>
      <c r="D64">
        <f t="shared" ca="1" si="5"/>
        <v>82.828426672513217</v>
      </c>
      <c r="E64">
        <f t="shared" ca="1" si="5"/>
        <v>82.828426672513217</v>
      </c>
      <c r="F64">
        <f t="shared" ca="1" si="5"/>
        <v>82.828426672513217</v>
      </c>
      <c r="G64">
        <f t="shared" ca="1" si="5"/>
        <v>82.828426672513217</v>
      </c>
      <c r="H64">
        <f t="shared" ca="1" si="5"/>
        <v>82.828426672513217</v>
      </c>
      <c r="I64">
        <f t="shared" ca="1" si="5"/>
        <v>82.828426672513217</v>
      </c>
      <c r="J64">
        <f t="shared" ca="1" si="5"/>
        <v>82.828426672513217</v>
      </c>
      <c r="K64">
        <f t="shared" ca="1" si="5"/>
        <v>82.828426672513217</v>
      </c>
      <c r="L64" s="11">
        <v>300</v>
      </c>
    </row>
    <row r="65" spans="1:12" x14ac:dyDescent="0.2">
      <c r="A65">
        <f t="shared" si="3"/>
        <v>7.25</v>
      </c>
      <c r="B65" s="11">
        <v>100</v>
      </c>
      <c r="C65">
        <f t="shared" ca="1" si="5"/>
        <v>83.586011948891937</v>
      </c>
      <c r="D65">
        <f t="shared" ca="1" si="5"/>
        <v>83.586011948891937</v>
      </c>
      <c r="E65">
        <f t="shared" ca="1" si="5"/>
        <v>83.586011948891937</v>
      </c>
      <c r="F65">
        <f t="shared" ca="1" si="5"/>
        <v>83.586011948891937</v>
      </c>
      <c r="G65">
        <f t="shared" ca="1" si="5"/>
        <v>83.586011948891937</v>
      </c>
      <c r="H65">
        <f t="shared" ca="1" si="5"/>
        <v>83.586011948891937</v>
      </c>
      <c r="I65">
        <f t="shared" ca="1" si="5"/>
        <v>83.586011948891937</v>
      </c>
      <c r="J65">
        <f t="shared" ca="1" si="5"/>
        <v>83.586011948891937</v>
      </c>
      <c r="K65">
        <f t="shared" ca="1" si="5"/>
        <v>83.586011948891937</v>
      </c>
      <c r="L65" s="11">
        <v>300</v>
      </c>
    </row>
    <row r="66" spans="1:12" x14ac:dyDescent="0.2">
      <c r="A66">
        <f t="shared" si="3"/>
        <v>7.5</v>
      </c>
      <c r="B66" s="11">
        <v>100</v>
      </c>
      <c r="C66">
        <f t="shared" ca="1" si="5"/>
        <v>84.332968652534717</v>
      </c>
      <c r="D66">
        <f t="shared" ca="1" si="5"/>
        <v>84.332968652534717</v>
      </c>
      <c r="E66">
        <f t="shared" ca="1" si="5"/>
        <v>84.332968652534717</v>
      </c>
      <c r="F66">
        <f t="shared" ca="1" si="5"/>
        <v>84.332968652534717</v>
      </c>
      <c r="G66">
        <f t="shared" ca="1" si="5"/>
        <v>84.332968652534717</v>
      </c>
      <c r="H66">
        <f t="shared" ca="1" si="5"/>
        <v>84.332968652534717</v>
      </c>
      <c r="I66">
        <f t="shared" ca="1" si="5"/>
        <v>84.332968652534717</v>
      </c>
      <c r="J66">
        <f t="shared" ca="1" si="5"/>
        <v>84.332968652534717</v>
      </c>
      <c r="K66">
        <f t="shared" ca="1" si="5"/>
        <v>84.332968652534717</v>
      </c>
      <c r="L66" s="11">
        <v>300</v>
      </c>
    </row>
    <row r="67" spans="1:12" x14ac:dyDescent="0.2">
      <c r="A67">
        <f t="shared" si="3"/>
        <v>7.75</v>
      </c>
      <c r="B67" s="11">
        <v>100</v>
      </c>
      <c r="C67">
        <f ca="1">IF($E$3=0,0,IF($F$3=$A67,$P$17,C67))</f>
        <v>85.069548738376042</v>
      </c>
      <c r="D67">
        <f t="shared" ca="1" si="5"/>
        <v>85.069548738376042</v>
      </c>
      <c r="E67">
        <f t="shared" ca="1" si="5"/>
        <v>85.069548738376042</v>
      </c>
      <c r="F67">
        <f t="shared" ca="1" si="5"/>
        <v>85.069548738376042</v>
      </c>
      <c r="G67">
        <f t="shared" ca="1" si="5"/>
        <v>85.069548738376042</v>
      </c>
      <c r="H67">
        <f t="shared" ca="1" si="5"/>
        <v>85.069548738376042</v>
      </c>
      <c r="I67">
        <f t="shared" ca="1" si="5"/>
        <v>85.069548738376042</v>
      </c>
      <c r="J67">
        <f t="shared" ca="1" si="5"/>
        <v>85.069548738376042</v>
      </c>
      <c r="K67">
        <f t="shared" ca="1" si="5"/>
        <v>85.069548738376042</v>
      </c>
      <c r="L67" s="11">
        <v>300</v>
      </c>
    </row>
    <row r="68" spans="1:12" x14ac:dyDescent="0.2">
      <c r="A68">
        <f t="shared" si="3"/>
        <v>8</v>
      </c>
      <c r="B68" s="11">
        <v>100</v>
      </c>
      <c r="C68">
        <f t="shared" ref="C68:K76" ca="1" si="6">IF($E$3=0,0,IF($F$3=$A68,$P$17,C68))</f>
        <v>85.79589116356108</v>
      </c>
      <c r="D68">
        <f t="shared" ca="1" si="5"/>
        <v>85.79589116356108</v>
      </c>
      <c r="E68">
        <f t="shared" ca="1" si="5"/>
        <v>85.79589116356108</v>
      </c>
      <c r="F68">
        <f t="shared" ca="1" si="5"/>
        <v>85.79589116356108</v>
      </c>
      <c r="G68">
        <f t="shared" ca="1" si="5"/>
        <v>85.79589116356108</v>
      </c>
      <c r="H68">
        <f t="shared" ca="1" si="5"/>
        <v>85.79589116356108</v>
      </c>
      <c r="I68">
        <f t="shared" ca="1" si="5"/>
        <v>85.79589116356108</v>
      </c>
      <c r="J68">
        <f t="shared" ca="1" si="5"/>
        <v>85.79589116356108</v>
      </c>
      <c r="K68">
        <f t="shared" ca="1" si="5"/>
        <v>85.79589116356108</v>
      </c>
      <c r="L68" s="11">
        <v>300</v>
      </c>
    </row>
    <row r="69" spans="1:12" x14ac:dyDescent="0.2">
      <c r="A69">
        <f t="shared" si="3"/>
        <v>8.25</v>
      </c>
      <c r="B69" s="11">
        <v>100</v>
      </c>
      <c r="C69">
        <f t="shared" ca="1" si="6"/>
        <v>86.512051392901412</v>
      </c>
      <c r="D69">
        <f t="shared" ca="1" si="5"/>
        <v>86.512051392901412</v>
      </c>
      <c r="E69">
        <f t="shared" ca="1" si="5"/>
        <v>86.512051392901412</v>
      </c>
      <c r="F69">
        <f t="shared" ca="1" si="5"/>
        <v>86.512051392901412</v>
      </c>
      <c r="G69">
        <f t="shared" ca="1" si="5"/>
        <v>86.512051392901412</v>
      </c>
      <c r="H69">
        <f t="shared" ca="1" si="5"/>
        <v>86.512051392901412</v>
      </c>
      <c r="I69">
        <f t="shared" ca="1" si="5"/>
        <v>86.512051392901412</v>
      </c>
      <c r="J69">
        <f t="shared" ca="1" si="5"/>
        <v>86.512051392901412</v>
      </c>
      <c r="K69">
        <f t="shared" ca="1" si="5"/>
        <v>86.512051392901412</v>
      </c>
      <c r="L69" s="11">
        <v>300</v>
      </c>
    </row>
    <row r="70" spans="1:12" x14ac:dyDescent="0.2">
      <c r="A70">
        <f t="shared" si="3"/>
        <v>8.5</v>
      </c>
      <c r="B70" s="11">
        <v>100</v>
      </c>
      <c r="C70">
        <f t="shared" ca="1" si="6"/>
        <v>87.21802504309953</v>
      </c>
      <c r="D70">
        <f t="shared" ca="1" si="5"/>
        <v>87.21802504309953</v>
      </c>
      <c r="E70">
        <f t="shared" ca="1" si="5"/>
        <v>87.21802504309953</v>
      </c>
      <c r="F70">
        <f t="shared" ca="1" si="5"/>
        <v>87.21802504309953</v>
      </c>
      <c r="G70">
        <f t="shared" ca="1" si="5"/>
        <v>87.21802504309953</v>
      </c>
      <c r="H70">
        <f t="shared" ca="1" si="5"/>
        <v>87.21802504309953</v>
      </c>
      <c r="I70">
        <f t="shared" ca="1" si="5"/>
        <v>87.21802504309953</v>
      </c>
      <c r="J70">
        <f t="shared" ca="1" si="5"/>
        <v>87.21802504309953</v>
      </c>
      <c r="K70">
        <f t="shared" ca="1" si="5"/>
        <v>87.21802504309953</v>
      </c>
      <c r="L70" s="11">
        <v>300</v>
      </c>
    </row>
    <row r="71" spans="1:12" x14ac:dyDescent="0.2">
      <c r="A71">
        <f t="shared" si="3"/>
        <v>8.75</v>
      </c>
      <c r="B71" s="11">
        <v>100</v>
      </c>
      <c r="C71">
        <f t="shared" ca="1" si="6"/>
        <v>87.91376670902963</v>
      </c>
      <c r="D71">
        <f t="shared" ca="1" si="6"/>
        <v>87.91376670902963</v>
      </c>
      <c r="E71">
        <f t="shared" ca="1" si="6"/>
        <v>87.91376670902963</v>
      </c>
      <c r="F71">
        <f t="shared" ca="1" si="6"/>
        <v>87.91376670902963</v>
      </c>
      <c r="G71">
        <f t="shared" ca="1" si="6"/>
        <v>87.91376670902963</v>
      </c>
      <c r="H71">
        <f t="shared" ca="1" si="6"/>
        <v>87.91376670902963</v>
      </c>
      <c r="I71">
        <f t="shared" ca="1" si="6"/>
        <v>87.91376670902963</v>
      </c>
      <c r="J71">
        <f t="shared" ca="1" si="6"/>
        <v>87.91376670902963</v>
      </c>
      <c r="K71">
        <f t="shared" ca="1" si="6"/>
        <v>87.91376670902963</v>
      </c>
      <c r="L71" s="11">
        <v>300</v>
      </c>
    </row>
    <row r="72" spans="1:12" x14ac:dyDescent="0.2">
      <c r="A72">
        <f t="shared" si="3"/>
        <v>9</v>
      </c>
      <c r="B72" s="11">
        <v>100</v>
      </c>
      <c r="C72">
        <f t="shared" ca="1" si="6"/>
        <v>88.599204836434964</v>
      </c>
      <c r="D72">
        <f t="shared" ca="1" si="6"/>
        <v>88.599204836434964</v>
      </c>
      <c r="E72">
        <f t="shared" ca="1" si="6"/>
        <v>88.599204836434964</v>
      </c>
      <c r="F72">
        <f t="shared" ca="1" si="6"/>
        <v>88.599204836434964</v>
      </c>
      <c r="G72">
        <f t="shared" ca="1" si="6"/>
        <v>88.599204836434964</v>
      </c>
      <c r="H72">
        <f t="shared" ca="1" si="6"/>
        <v>88.599204836434964</v>
      </c>
      <c r="I72">
        <f t="shared" ca="1" si="6"/>
        <v>88.599204836434964</v>
      </c>
      <c r="J72">
        <f t="shared" ca="1" si="6"/>
        <v>88.599204836434964</v>
      </c>
      <c r="K72">
        <f t="shared" ca="1" si="6"/>
        <v>88.599204836434964</v>
      </c>
      <c r="L72" s="11">
        <v>300</v>
      </c>
    </row>
    <row r="73" spans="1:12" x14ac:dyDescent="0.2">
      <c r="A73">
        <f t="shared" si="3"/>
        <v>9.25</v>
      </c>
      <c r="B73" s="11">
        <v>100</v>
      </c>
      <c r="C73">
        <f t="shared" ca="1" si="6"/>
        <v>89.274253358072883</v>
      </c>
      <c r="D73">
        <f t="shared" ca="1" si="6"/>
        <v>89.274253358072883</v>
      </c>
      <c r="E73">
        <f t="shared" ca="1" si="6"/>
        <v>89.274253358072883</v>
      </c>
      <c r="F73">
        <f t="shared" ca="1" si="6"/>
        <v>89.274253358072883</v>
      </c>
      <c r="G73">
        <f t="shared" ca="1" si="6"/>
        <v>89.274253358072883</v>
      </c>
      <c r="H73">
        <f t="shared" ca="1" si="6"/>
        <v>89.274253358072883</v>
      </c>
      <c r="I73">
        <f t="shared" ca="1" si="6"/>
        <v>89.274253358072883</v>
      </c>
      <c r="J73">
        <f t="shared" ca="1" si="6"/>
        <v>89.274253358072883</v>
      </c>
      <c r="K73">
        <f t="shared" ca="1" si="6"/>
        <v>89.274253358072883</v>
      </c>
      <c r="L73" s="11">
        <v>300</v>
      </c>
    </row>
    <row r="74" spans="1:12" x14ac:dyDescent="0.2">
      <c r="A74">
        <f t="shared" si="3"/>
        <v>9.5</v>
      </c>
      <c r="B74" s="11">
        <v>100</v>
      </c>
      <c r="C74">
        <f t="shared" ca="1" si="6"/>
        <v>89.93882068829349</v>
      </c>
      <c r="D74">
        <f t="shared" ca="1" si="6"/>
        <v>89.93882068829349</v>
      </c>
      <c r="E74">
        <f t="shared" ca="1" si="6"/>
        <v>89.93882068829349</v>
      </c>
      <c r="F74">
        <f t="shared" ca="1" si="6"/>
        <v>89.93882068829349</v>
      </c>
      <c r="G74">
        <f t="shared" ca="1" si="6"/>
        <v>89.93882068829349</v>
      </c>
      <c r="H74">
        <f t="shared" ca="1" si="6"/>
        <v>89.93882068829349</v>
      </c>
      <c r="I74">
        <f t="shared" ca="1" si="6"/>
        <v>89.93882068829349</v>
      </c>
      <c r="J74">
        <f t="shared" ca="1" si="6"/>
        <v>89.93882068829349</v>
      </c>
      <c r="K74">
        <f t="shared" ca="1" si="6"/>
        <v>89.93882068829349</v>
      </c>
      <c r="L74" s="11">
        <v>300</v>
      </c>
    </row>
    <row r="75" spans="1:12" x14ac:dyDescent="0.2">
      <c r="A75">
        <f t="shared" si="3"/>
        <v>9.75</v>
      </c>
      <c r="B75" s="11">
        <v>100</v>
      </c>
      <c r="C75">
        <f t="shared" ca="1" si="6"/>
        <v>90.592816569526732</v>
      </c>
      <c r="D75">
        <f t="shared" ca="1" si="6"/>
        <v>90.592816569526732</v>
      </c>
      <c r="E75">
        <f t="shared" ca="1" si="6"/>
        <v>90.592816569526732</v>
      </c>
      <c r="F75">
        <f t="shared" ca="1" si="6"/>
        <v>90.592816569526732</v>
      </c>
      <c r="G75">
        <f t="shared" ca="1" si="6"/>
        <v>90.592816569526732</v>
      </c>
      <c r="H75">
        <f t="shared" ca="1" si="6"/>
        <v>90.592816569526732</v>
      </c>
      <c r="I75">
        <f t="shared" ca="1" si="6"/>
        <v>90.592816569526732</v>
      </c>
      <c r="J75">
        <f t="shared" ca="1" si="6"/>
        <v>90.592816569526732</v>
      </c>
      <c r="K75">
        <f t="shared" ca="1" si="6"/>
        <v>90.592816569526732</v>
      </c>
      <c r="L75" s="11">
        <v>300</v>
      </c>
    </row>
    <row r="76" spans="1:12" x14ac:dyDescent="0.2">
      <c r="A76">
        <f t="shared" si="3"/>
        <v>10</v>
      </c>
      <c r="B76" s="11">
        <v>100</v>
      </c>
      <c r="C76">
        <f t="shared" ca="1" si="6"/>
        <v>91.23615717950598</v>
      </c>
      <c r="D76">
        <f t="shared" ca="1" si="6"/>
        <v>91.23615717950598</v>
      </c>
      <c r="E76">
        <f t="shared" ca="1" si="6"/>
        <v>91.23615717950598</v>
      </c>
      <c r="F76">
        <f t="shared" ca="1" si="6"/>
        <v>91.23615717950598</v>
      </c>
      <c r="G76">
        <f t="shared" ca="1" si="6"/>
        <v>91.23615717950598</v>
      </c>
      <c r="H76">
        <f t="shared" ca="1" si="6"/>
        <v>91.23615717950598</v>
      </c>
      <c r="I76">
        <f t="shared" ca="1" si="6"/>
        <v>91.23615717950598</v>
      </c>
      <c r="J76">
        <f t="shared" ca="1" si="6"/>
        <v>91.23615717950598</v>
      </c>
      <c r="K76">
        <f t="shared" ca="1" si="6"/>
        <v>91.23615717950598</v>
      </c>
      <c r="L76" s="11">
        <v>300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7"/>
  <sheetViews>
    <sheetView workbookViewId="0">
      <selection activeCell="B1" sqref="B1"/>
    </sheetView>
  </sheetViews>
  <sheetFormatPr baseColWidth="10" defaultRowHeight="12.75" x14ac:dyDescent="0.2"/>
  <cols>
    <col min="1" max="1" width="3" customWidth="1"/>
    <col min="2" max="2" width="7.1640625" customWidth="1"/>
    <col min="3" max="3" width="6.6640625" customWidth="1"/>
    <col min="4" max="4" width="8" customWidth="1"/>
    <col min="5" max="5" width="8.1640625" customWidth="1"/>
    <col min="6" max="7" width="8.5" customWidth="1"/>
    <col min="8" max="8" width="8" customWidth="1"/>
    <col min="9" max="10" width="8.33203125" customWidth="1"/>
    <col min="11" max="12" width="8.1640625" customWidth="1"/>
    <col min="13" max="13" width="8.33203125" customWidth="1"/>
    <col min="14" max="14" width="8.6640625" customWidth="1"/>
    <col min="15" max="15" width="5.83203125" customWidth="1"/>
    <col min="16" max="16" width="7.5" customWidth="1"/>
    <col min="17" max="18" width="8.1640625" customWidth="1"/>
    <col min="19" max="19" width="5.33203125" customWidth="1"/>
    <col min="20" max="20" width="7.33203125" customWidth="1"/>
  </cols>
  <sheetData>
    <row r="2" spans="1:15" x14ac:dyDescent="0.2">
      <c r="A2" t="s">
        <v>32</v>
      </c>
      <c r="D2" t="s">
        <v>33</v>
      </c>
      <c r="G2" t="s">
        <v>34</v>
      </c>
      <c r="J2" t="s">
        <v>35</v>
      </c>
    </row>
    <row r="3" spans="1:15" x14ac:dyDescent="0.2">
      <c r="A3">
        <v>1</v>
      </c>
      <c r="D3">
        <v>100</v>
      </c>
      <c r="G3">
        <v>1.5</v>
      </c>
      <c r="J3">
        <f ca="1">IF(A3=0,0,J3+1)</f>
        <v>111</v>
      </c>
    </row>
    <row r="4" spans="1:15" x14ac:dyDescent="0.2">
      <c r="D4" t="s">
        <v>36</v>
      </c>
    </row>
    <row r="5" spans="1:15" x14ac:dyDescent="0.2">
      <c r="C5" s="12">
        <v>0</v>
      </c>
      <c r="D5" s="12">
        <f>0.125+C5</f>
        <v>0.125</v>
      </c>
      <c r="E5" s="12">
        <f t="shared" ref="E5:O5" si="0">0.125+D5</f>
        <v>0.25</v>
      </c>
      <c r="F5" s="12">
        <f t="shared" si="0"/>
        <v>0.375</v>
      </c>
      <c r="G5" s="12">
        <f t="shared" si="0"/>
        <v>0.5</v>
      </c>
      <c r="H5" s="12">
        <f t="shared" si="0"/>
        <v>0.625</v>
      </c>
      <c r="I5" s="12">
        <f t="shared" si="0"/>
        <v>0.75</v>
      </c>
      <c r="J5" s="12">
        <f t="shared" si="0"/>
        <v>0.875</v>
      </c>
      <c r="K5" s="12">
        <f t="shared" si="0"/>
        <v>1</v>
      </c>
      <c r="L5" s="12">
        <f t="shared" si="0"/>
        <v>1.125</v>
      </c>
      <c r="M5" s="12">
        <f t="shared" si="0"/>
        <v>1.25</v>
      </c>
      <c r="N5" s="12">
        <f t="shared" si="0"/>
        <v>1.375</v>
      </c>
      <c r="O5" s="12">
        <f t="shared" si="0"/>
        <v>1.5</v>
      </c>
    </row>
    <row r="6" spans="1:15" x14ac:dyDescent="0.2">
      <c r="B6" s="12">
        <v>1</v>
      </c>
      <c r="C6" s="13"/>
      <c r="D6" s="13">
        <v>150</v>
      </c>
      <c r="E6" s="13">
        <v>150</v>
      </c>
      <c r="F6" s="13">
        <v>150</v>
      </c>
      <c r="G6" s="13">
        <v>150</v>
      </c>
      <c r="H6" s="13">
        <v>150</v>
      </c>
      <c r="I6" s="13">
        <v>150</v>
      </c>
      <c r="J6" s="13">
        <v>150</v>
      </c>
      <c r="K6" s="13">
        <v>150</v>
      </c>
      <c r="L6" s="13">
        <v>150</v>
      </c>
      <c r="M6" s="13">
        <v>150</v>
      </c>
      <c r="N6" s="13">
        <v>150</v>
      </c>
      <c r="O6" s="13"/>
    </row>
    <row r="7" spans="1:15" x14ac:dyDescent="0.2">
      <c r="B7" s="12">
        <f>-0.125+B6</f>
        <v>0.875</v>
      </c>
      <c r="C7" s="11">
        <v>100</v>
      </c>
      <c r="D7" s="1">
        <f ca="1">IF($A$3=0,$D$3,D30)</f>
        <v>126.62265957965515</v>
      </c>
      <c r="E7" s="1">
        <f t="shared" ref="E7:N11" ca="1" si="1">IF($A$3=0,$D$3,E30)</f>
        <v>137.863577451369</v>
      </c>
      <c r="F7" s="1">
        <f t="shared" ca="1" si="1"/>
        <v>143.39998237832066</v>
      </c>
      <c r="G7" s="1">
        <f t="shared" ca="1" si="1"/>
        <v>146.2216300712463</v>
      </c>
      <c r="H7" s="1">
        <f t="shared" ca="1" si="1"/>
        <v>147.33936244096196</v>
      </c>
      <c r="I7" s="1">
        <f t="shared" ca="1" si="1"/>
        <v>147.06860883750065</v>
      </c>
      <c r="J7" s="1">
        <f t="shared" ca="1" si="1"/>
        <v>145.37492267685457</v>
      </c>
      <c r="K7" s="1">
        <f t="shared" ca="1" si="1"/>
        <v>141.90131047082406</v>
      </c>
      <c r="L7" s="1">
        <f t="shared" ca="1" si="1"/>
        <v>135.75061494494048</v>
      </c>
      <c r="M7" s="1">
        <f t="shared" ca="1" si="1"/>
        <v>124.71165784028744</v>
      </c>
      <c r="N7" s="1">
        <f t="shared" ca="1" si="1"/>
        <v>102.63876492420098</v>
      </c>
      <c r="O7" s="11">
        <v>50</v>
      </c>
    </row>
    <row r="8" spans="1:15" x14ac:dyDescent="0.2">
      <c r="B8" s="12">
        <f t="shared" ref="B8:B14" si="2">-0.125+B7</f>
        <v>0.75</v>
      </c>
      <c r="C8" s="11">
        <v>100</v>
      </c>
      <c r="D8" s="1">
        <f ca="1">IF($A$3=0,$D$3,D31)</f>
        <v>118.62707938532681</v>
      </c>
      <c r="E8" s="1">
        <f t="shared" ca="1" si="1"/>
        <v>131.43169702108173</v>
      </c>
      <c r="F8" s="1">
        <f t="shared" ca="1" si="1"/>
        <v>139.51475871075718</v>
      </c>
      <c r="G8" s="1">
        <f t="shared" ca="1" si="1"/>
        <v>144.14721644760627</v>
      </c>
      <c r="H8" s="1">
        <f t="shared" ca="1" si="1"/>
        <v>146.06725287874173</v>
      </c>
      <c r="I8" s="1">
        <f t="shared" ca="1" si="1"/>
        <v>145.56019035230855</v>
      </c>
      <c r="J8" s="1">
        <f t="shared" ca="1" si="1"/>
        <v>142.52980711440938</v>
      </c>
      <c r="K8" s="1">
        <f t="shared" ca="1" si="1"/>
        <v>136.47973363577293</v>
      </c>
      <c r="L8" s="1">
        <f t="shared" ca="1" si="1"/>
        <v>126.38951320069792</v>
      </c>
      <c r="M8" s="1">
        <f t="shared" ca="1" si="1"/>
        <v>110.45726493539317</v>
      </c>
      <c r="N8" s="1">
        <f t="shared" ca="1" si="1"/>
        <v>85.8434069929679</v>
      </c>
      <c r="O8" s="11">
        <v>50</v>
      </c>
    </row>
    <row r="9" spans="1:15" x14ac:dyDescent="0.2">
      <c r="B9" s="12">
        <f t="shared" si="2"/>
        <v>0.625</v>
      </c>
      <c r="C9" s="11">
        <v>100</v>
      </c>
      <c r="D9" s="1">
        <f ca="1">IF($A$3=0,$D$3,D32)</f>
        <v>116.45398864272684</v>
      </c>
      <c r="E9" s="1">
        <f t="shared" ca="1" si="1"/>
        <v>129.7214150217809</v>
      </c>
      <c r="F9" s="1">
        <f t="shared" ca="1" si="1"/>
        <v>139.08019181483115</v>
      </c>
      <c r="G9" s="1">
        <f t="shared" ca="1" si="1"/>
        <v>144.78528261347839</v>
      </c>
      <c r="H9" s="1">
        <f t="shared" ca="1" si="1"/>
        <v>147.22230187229528</v>
      </c>
      <c r="I9" s="1">
        <f t="shared" ca="1" si="1"/>
        <v>146.57514915311168</v>
      </c>
      <c r="J9" s="1">
        <f t="shared" ca="1" si="1"/>
        <v>142.70443185279467</v>
      </c>
      <c r="K9" s="1">
        <f t="shared" ca="1" si="1"/>
        <v>135.09834462538953</v>
      </c>
      <c r="L9" s="1">
        <f t="shared" ca="1" si="1"/>
        <v>122.87046919233414</v>
      </c>
      <c r="M9" s="1">
        <f t="shared" ca="1" si="1"/>
        <v>104.88449980891718</v>
      </c>
      <c r="N9" s="1">
        <f t="shared" ca="1" si="1"/>
        <v>80.277604453611787</v>
      </c>
      <c r="O9" s="11">
        <v>50</v>
      </c>
    </row>
    <row r="10" spans="1:15" x14ac:dyDescent="0.2">
      <c r="B10" s="12">
        <f t="shared" si="2"/>
        <v>0.5</v>
      </c>
      <c r="C10" s="11">
        <v>100</v>
      </c>
      <c r="D10" s="1">
        <f ca="1">IF($A$3=0,$D$3,D33)</f>
        <v>117.46749199674892</v>
      </c>
      <c r="E10" s="1">
        <f t="shared" ca="1" si="1"/>
        <v>131.91983073773889</v>
      </c>
      <c r="F10" s="1">
        <f t="shared" ca="1" si="1"/>
        <v>142.29937034723685</v>
      </c>
      <c r="G10" s="1">
        <f t="shared" ca="1" si="1"/>
        <v>148.69148583878643</v>
      </c>
      <c r="H10" s="1">
        <f t="shared" ca="1" si="1"/>
        <v>151.46158937905119</v>
      </c>
      <c r="I10" s="1">
        <f t="shared" ca="1" si="1"/>
        <v>150.81373549059592</v>
      </c>
      <c r="J10" s="1">
        <f t="shared" ca="1" si="1"/>
        <v>146.61448203271232</v>
      </c>
      <c r="K10" s="1">
        <f t="shared" ca="1" si="1"/>
        <v>138.33878894808774</v>
      </c>
      <c r="L10" s="1">
        <f t="shared" ca="1" si="1"/>
        <v>125.10955194491079</v>
      </c>
      <c r="M10" s="1">
        <f t="shared" ca="1" si="1"/>
        <v>105.93268025552997</v>
      </c>
      <c r="N10" s="1">
        <f t="shared" ca="1" si="1"/>
        <v>80.382517498195767</v>
      </c>
      <c r="O10" s="11">
        <v>50</v>
      </c>
    </row>
    <row r="11" spans="1:15" x14ac:dyDescent="0.2">
      <c r="B11" s="12">
        <f t="shared" si="2"/>
        <v>0.375</v>
      </c>
      <c r="C11" s="11">
        <v>100</v>
      </c>
      <c r="D11" s="1">
        <f ca="1">IF($A$3=0,$D$3,D34)</f>
        <v>121.49617945172335</v>
      </c>
      <c r="E11" s="1">
        <f t="shared" ca="1" si="1"/>
        <v>138.19109168431157</v>
      </c>
      <c r="F11" s="1">
        <f t="shared" ca="1" si="1"/>
        <v>149.50602960760233</v>
      </c>
      <c r="G11" s="1">
        <f t="shared" ca="1" si="1"/>
        <v>156.21976319276041</v>
      </c>
      <c r="H11" s="1">
        <f t="shared" ca="1" si="1"/>
        <v>159.11889727010328</v>
      </c>
      <c r="I11" s="1">
        <f t="shared" ca="1" si="1"/>
        <v>158.6037808028405</v>
      </c>
      <c r="J11" s="1">
        <f t="shared" ca="1" si="1"/>
        <v>154.60102406924617</v>
      </c>
      <c r="K11" s="1">
        <f t="shared" ca="1" si="1"/>
        <v>146.5328194908563</v>
      </c>
      <c r="L11" s="1">
        <f t="shared" ca="1" si="1"/>
        <v>133.29629996841157</v>
      </c>
      <c r="M11" s="1">
        <f t="shared" ca="1" si="1"/>
        <v>113.3541698312787</v>
      </c>
      <c r="N11" s="1">
        <f t="shared" ca="1" si="1"/>
        <v>85.319790945445845</v>
      </c>
      <c r="O11" s="11">
        <v>50</v>
      </c>
    </row>
    <row r="12" spans="1:15" x14ac:dyDescent="0.2">
      <c r="B12" s="12">
        <f t="shared" si="2"/>
        <v>0.25</v>
      </c>
      <c r="C12" s="11">
        <v>100</v>
      </c>
      <c r="D12" s="1">
        <f t="shared" ref="D12:N13" ca="1" si="3">IF($A$3=0,$D$3,D35)</f>
        <v>130.32615955831122</v>
      </c>
      <c r="E12" s="1">
        <f t="shared" ca="1" si="3"/>
        <v>149.84236445528455</v>
      </c>
      <c r="F12" s="1">
        <f t="shared" ca="1" si="3"/>
        <v>161.31393897943889</v>
      </c>
      <c r="G12" s="1">
        <f t="shared" ca="1" si="3"/>
        <v>167.56269011470874</v>
      </c>
      <c r="H12" s="1">
        <f t="shared" ca="1" si="3"/>
        <v>170.19050621784493</v>
      </c>
      <c r="I12" s="1">
        <f t="shared" ca="1" si="3"/>
        <v>169.88151389100528</v>
      </c>
      <c r="J12" s="1">
        <f t="shared" ca="1" si="3"/>
        <v>166.65305557588005</v>
      </c>
      <c r="K12" s="1">
        <f t="shared" ca="1" si="3"/>
        <v>159.89519854249548</v>
      </c>
      <c r="L12" s="1">
        <f t="shared" ca="1" si="3"/>
        <v>148.18868271143606</v>
      </c>
      <c r="M12" s="1">
        <f t="shared" ca="1" si="3"/>
        <v>128.86792218893714</v>
      </c>
      <c r="N12" s="1">
        <f t="shared" ca="1" si="3"/>
        <v>97.542480546910355</v>
      </c>
      <c r="O12" s="11">
        <v>50</v>
      </c>
    </row>
    <row r="13" spans="1:15" x14ac:dyDescent="0.2">
      <c r="B13" s="12">
        <f t="shared" si="2"/>
        <v>0.125</v>
      </c>
      <c r="C13" s="11">
        <v>100</v>
      </c>
      <c r="D13" s="1">
        <f t="shared" ca="1" si="3"/>
        <v>149.9661111902814</v>
      </c>
      <c r="E13" s="1">
        <f t="shared" ca="1" si="3"/>
        <v>169.53829193947536</v>
      </c>
      <c r="F13" s="1">
        <f t="shared" ca="1" si="3"/>
        <v>178.34470111449275</v>
      </c>
      <c r="G13" s="1">
        <f t="shared" ca="1" si="3"/>
        <v>182.52658395693135</v>
      </c>
      <c r="H13" s="1">
        <f t="shared" ca="1" si="3"/>
        <v>184.19895557793774</v>
      </c>
      <c r="I13" s="1">
        <f t="shared" ca="1" si="3"/>
        <v>184.07874287741953</v>
      </c>
      <c r="J13" s="1">
        <f t="shared" ca="1" si="3"/>
        <v>182.23451184359897</v>
      </c>
      <c r="K13" s="1">
        <f t="shared" ca="1" si="3"/>
        <v>178.20625722584995</v>
      </c>
      <c r="L13" s="1">
        <f t="shared" ca="1" si="3"/>
        <v>170.6953249245027</v>
      </c>
      <c r="M13" s="1">
        <f t="shared" ca="1" si="3"/>
        <v>156.38636404167457</v>
      </c>
      <c r="N13" s="1">
        <f t="shared" ca="1" si="3"/>
        <v>125.98221114714622</v>
      </c>
      <c r="O13" s="11">
        <v>50</v>
      </c>
    </row>
    <row r="14" spans="1:15" x14ac:dyDescent="0.2">
      <c r="B14" s="12">
        <f t="shared" si="2"/>
        <v>0</v>
      </c>
      <c r="C14" s="11"/>
      <c r="D14" s="11">
        <v>200</v>
      </c>
      <c r="E14" s="11">
        <v>200</v>
      </c>
      <c r="F14" s="11">
        <v>200</v>
      </c>
      <c r="G14" s="11">
        <v>200</v>
      </c>
      <c r="H14" s="11">
        <v>200</v>
      </c>
      <c r="I14" s="11">
        <v>200</v>
      </c>
      <c r="J14" s="11">
        <v>200</v>
      </c>
      <c r="K14" s="11">
        <v>200</v>
      </c>
      <c r="L14" s="11">
        <v>200</v>
      </c>
      <c r="M14" s="11">
        <v>200</v>
      </c>
      <c r="N14" s="11">
        <v>200</v>
      </c>
      <c r="O14" s="11"/>
    </row>
    <row r="16" spans="1:15" x14ac:dyDescent="0.2">
      <c r="D16" t="s">
        <v>37</v>
      </c>
    </row>
    <row r="17" spans="2:19" x14ac:dyDescent="0.2">
      <c r="C17" s="12">
        <v>0</v>
      </c>
      <c r="D17" s="12">
        <f>0.125+C17</f>
        <v>0.125</v>
      </c>
      <c r="E17" s="12">
        <f t="shared" ref="E17:O17" si="4">0.125+D17</f>
        <v>0.25</v>
      </c>
      <c r="F17" s="12">
        <f t="shared" si="4"/>
        <v>0.375</v>
      </c>
      <c r="G17" s="12">
        <f t="shared" si="4"/>
        <v>0.5</v>
      </c>
      <c r="H17" s="12">
        <f t="shared" si="4"/>
        <v>0.625</v>
      </c>
      <c r="I17" s="12">
        <f t="shared" si="4"/>
        <v>0.75</v>
      </c>
      <c r="J17" s="12">
        <f t="shared" si="4"/>
        <v>0.875</v>
      </c>
      <c r="K17" s="12">
        <f t="shared" si="4"/>
        <v>1</v>
      </c>
      <c r="L17" s="12">
        <f t="shared" si="4"/>
        <v>1.125</v>
      </c>
      <c r="M17" s="12">
        <f t="shared" si="4"/>
        <v>1.25</v>
      </c>
      <c r="N17" s="12">
        <f t="shared" si="4"/>
        <v>1.375</v>
      </c>
      <c r="O17" s="12">
        <f t="shared" si="4"/>
        <v>1.5</v>
      </c>
      <c r="S17">
        <f>0.125+R17</f>
        <v>0.125</v>
      </c>
    </row>
    <row r="18" spans="2:19" x14ac:dyDescent="0.2">
      <c r="B18" s="12">
        <v>1</v>
      </c>
      <c r="C18" s="11"/>
      <c r="D18" s="11">
        <v>150</v>
      </c>
      <c r="E18" s="11">
        <v>150</v>
      </c>
      <c r="F18" s="11">
        <v>150</v>
      </c>
      <c r="G18" s="11">
        <v>150</v>
      </c>
      <c r="H18" s="11">
        <v>150</v>
      </c>
      <c r="I18" s="11">
        <v>150</v>
      </c>
      <c r="J18" s="11">
        <v>150</v>
      </c>
      <c r="K18" s="11">
        <v>150</v>
      </c>
      <c r="L18" s="11">
        <v>150</v>
      </c>
      <c r="M18" s="11">
        <v>150</v>
      </c>
      <c r="N18" s="11">
        <v>150</v>
      </c>
      <c r="O18" s="11"/>
    </row>
    <row r="19" spans="2:19" x14ac:dyDescent="0.2">
      <c r="B19" s="12">
        <f>-0.125+B18</f>
        <v>0.875</v>
      </c>
      <c r="C19" s="11">
        <v>100</v>
      </c>
      <c r="D19" s="14">
        <f ca="1">IF($A$3=0,$D$3,(D18+D20+C19+E19)/4)</f>
        <v>126.62266266600102</v>
      </c>
      <c r="E19" s="14">
        <f t="shared" ref="E19:N25" ca="1" si="5">IF($A$3=0,$D$3,(E18+E20+D19+F19)/4)</f>
        <v>137.86358308521903</v>
      </c>
      <c r="F19" s="14">
        <f t="shared" ca="1" si="5"/>
        <v>143.39998990679814</v>
      </c>
      <c r="G19" s="14">
        <f t="shared" ca="1" si="5"/>
        <v>146.22163878368292</v>
      </c>
      <c r="H19" s="14">
        <f t="shared" ca="1" si="5"/>
        <v>147.33937162301123</v>
      </c>
      <c r="I19" s="14">
        <f t="shared" ca="1" si="5"/>
        <v>147.06861781970002</v>
      </c>
      <c r="J19" s="14">
        <f t="shared" ca="1" si="5"/>
        <v>145.37493087495704</v>
      </c>
      <c r="K19" s="14">
        <f t="shared" ca="1" si="5"/>
        <v>141.90131741606163</v>
      </c>
      <c r="L19" s="14">
        <f t="shared" ca="1" si="5"/>
        <v>135.75062030325779</v>
      </c>
      <c r="M19" s="14">
        <f t="shared" ca="1" si="5"/>
        <v>124.71166142043091</v>
      </c>
      <c r="N19" s="14">
        <f t="shared" ca="1" si="5"/>
        <v>102.63876667531208</v>
      </c>
      <c r="O19" s="11">
        <v>50</v>
      </c>
    </row>
    <row r="20" spans="2:19" x14ac:dyDescent="0.2">
      <c r="B20" s="12">
        <f t="shared" ref="B20:B26" si="6">-0.125+B19</f>
        <v>0.75</v>
      </c>
      <c r="C20" s="11">
        <v>100</v>
      </c>
      <c r="D20" s="14">
        <f t="shared" ref="D20:D25" ca="1" si="7">IF($A$3=0,$D$3,(D19+D21+C20+E20)/4)</f>
        <v>118.62708477393936</v>
      </c>
      <c r="E20" s="14">
        <f t="shared" ca="1" si="5"/>
        <v>131.43170685751522</v>
      </c>
      <c r="F20" s="14">
        <f t="shared" ca="1" si="5"/>
        <v>139.5147718551201</v>
      </c>
      <c r="G20" s="14">
        <f t="shared" ca="1" si="5"/>
        <v>144.1472316591059</v>
      </c>
      <c r="H20" s="14">
        <f t="shared" ca="1" si="5"/>
        <v>146.06726891016314</v>
      </c>
      <c r="I20" s="14">
        <f t="shared" ca="1" si="5"/>
        <v>145.56020603480195</v>
      </c>
      <c r="J20" s="14">
        <f t="shared" ca="1" si="5"/>
        <v>142.52982142790722</v>
      </c>
      <c r="K20" s="14">
        <f t="shared" ca="1" si="5"/>
        <v>136.4797457618283</v>
      </c>
      <c r="L20" s="14">
        <f t="shared" ca="1" si="5"/>
        <v>126.38952255606591</v>
      </c>
      <c r="M20" s="14">
        <f t="shared" ca="1" si="5"/>
        <v>110.45727118615399</v>
      </c>
      <c r="N20" s="14">
        <f t="shared" ca="1" si="5"/>
        <v>85.843410050324948</v>
      </c>
      <c r="O20" s="11">
        <v>50</v>
      </c>
    </row>
    <row r="21" spans="2:19" x14ac:dyDescent="0.2">
      <c r="B21" s="12">
        <f t="shared" si="6"/>
        <v>0.625</v>
      </c>
      <c r="C21" s="11">
        <v>100</v>
      </c>
      <c r="D21" s="14">
        <f t="shared" ca="1" si="7"/>
        <v>116.45399529537151</v>
      </c>
      <c r="E21" s="14">
        <f t="shared" ca="1" si="5"/>
        <v>129.72142716559296</v>
      </c>
      <c r="F21" s="14">
        <f t="shared" ca="1" si="5"/>
        <v>139.08020804252968</v>
      </c>
      <c r="G21" s="14">
        <f t="shared" ca="1" si="5"/>
        <v>144.78530139321219</v>
      </c>
      <c r="H21" s="14">
        <f t="shared" ca="1" si="5"/>
        <v>147.22232166428441</v>
      </c>
      <c r="I21" s="14">
        <f t="shared" ca="1" si="5"/>
        <v>146.57516851432362</v>
      </c>
      <c r="J21" s="14">
        <f t="shared" ca="1" si="5"/>
        <v>142.70444952387948</v>
      </c>
      <c r="K21" s="14">
        <f t="shared" ca="1" si="5"/>
        <v>135.09835959591314</v>
      </c>
      <c r="L21" s="14">
        <f t="shared" ca="1" si="5"/>
        <v>122.87048074223685</v>
      </c>
      <c r="M21" s="14">
        <f t="shared" ca="1" si="5"/>
        <v>104.88450752594979</v>
      </c>
      <c r="N21" s="14">
        <f t="shared" ca="1" si="5"/>
        <v>80.277608228148154</v>
      </c>
      <c r="O21" s="11">
        <v>50</v>
      </c>
    </row>
    <row r="22" spans="2:19" x14ac:dyDescent="0.2">
      <c r="B22" s="12">
        <f t="shared" si="6"/>
        <v>0.5</v>
      </c>
      <c r="C22" s="11">
        <v>100</v>
      </c>
      <c r="D22" s="14">
        <f t="shared" ca="1" si="7"/>
        <v>117.46749880077567</v>
      </c>
      <c r="E22" s="14">
        <f t="shared" ca="1" si="5"/>
        <v>131.91984315788571</v>
      </c>
      <c r="F22" s="14">
        <f t="shared" ca="1" si="5"/>
        <v>142.29938694420008</v>
      </c>
      <c r="G22" s="14">
        <f t="shared" ca="1" si="5"/>
        <v>148.69150504585753</v>
      </c>
      <c r="H22" s="14">
        <f t="shared" ca="1" si="5"/>
        <v>151.46160962141226</v>
      </c>
      <c r="I22" s="14">
        <f t="shared" ca="1" si="5"/>
        <v>150.81375529237786</v>
      </c>
      <c r="J22" s="14">
        <f t="shared" ca="1" si="5"/>
        <v>146.61450010590821</v>
      </c>
      <c r="K22" s="14">
        <f t="shared" ca="1" si="5"/>
        <v>138.3388042592706</v>
      </c>
      <c r="L22" s="14">
        <f t="shared" ca="1" si="5"/>
        <v>125.10956375763556</v>
      </c>
      <c r="M22" s="14">
        <f t="shared" ca="1" si="5"/>
        <v>105.93268814816639</v>
      </c>
      <c r="N22" s="14">
        <f t="shared" ca="1" si="5"/>
        <v>80.382521358623052</v>
      </c>
      <c r="O22" s="11">
        <v>50</v>
      </c>
    </row>
    <row r="23" spans="2:19" x14ac:dyDescent="0.2">
      <c r="B23" s="12">
        <f t="shared" si="6"/>
        <v>0.375</v>
      </c>
      <c r="C23" s="11">
        <v>100</v>
      </c>
      <c r="D23" s="14">
        <f t="shared" ca="1" si="7"/>
        <v>121.49618539147644</v>
      </c>
      <c r="E23" s="14">
        <f t="shared" ca="1" si="5"/>
        <v>138.19110252680369</v>
      </c>
      <c r="F23" s="14">
        <f t="shared" ca="1" si="5"/>
        <v>149.50604409635588</v>
      </c>
      <c r="G23" s="14">
        <f t="shared" ca="1" si="5"/>
        <v>156.21977996007644</v>
      </c>
      <c r="H23" s="14">
        <f t="shared" ca="1" si="5"/>
        <v>159.11891494120317</v>
      </c>
      <c r="I23" s="14">
        <f t="shared" ca="1" si="5"/>
        <v>158.60379808932572</v>
      </c>
      <c r="J23" s="14">
        <f t="shared" ca="1" si="5"/>
        <v>154.60103984671719</v>
      </c>
      <c r="K23" s="14">
        <f t="shared" ca="1" si="5"/>
        <v>146.53283285715571</v>
      </c>
      <c r="L23" s="14">
        <f t="shared" ca="1" si="5"/>
        <v>133.2963102806402</v>
      </c>
      <c r="M23" s="14">
        <f t="shared" ca="1" si="5"/>
        <v>113.35417672136325</v>
      </c>
      <c r="N23" s="14">
        <f t="shared" ca="1" si="5"/>
        <v>85.31979431550738</v>
      </c>
      <c r="O23" s="11">
        <v>50</v>
      </c>
    </row>
    <row r="24" spans="2:19" x14ac:dyDescent="0.2">
      <c r="B24" s="12">
        <f t="shared" si="6"/>
        <v>0.25</v>
      </c>
      <c r="C24" s="11">
        <v>100</v>
      </c>
      <c r="D24" s="14">
        <f t="shared" ca="1" si="7"/>
        <v>130.32616385392356</v>
      </c>
      <c r="E24" s="14">
        <f t="shared" ca="1" si="5"/>
        <v>149.8423722965438</v>
      </c>
      <c r="F24" s="14">
        <f t="shared" ca="1" si="5"/>
        <v>161.31394945766422</v>
      </c>
      <c r="G24" s="14">
        <f t="shared" ca="1" si="5"/>
        <v>167.56270224078418</v>
      </c>
      <c r="H24" s="14">
        <f t="shared" ca="1" si="5"/>
        <v>170.19051899753464</v>
      </c>
      <c r="I24" s="14">
        <f t="shared" ca="1" si="5"/>
        <v>169.88152639254298</v>
      </c>
      <c r="J24" s="14">
        <f t="shared" ca="1" si="5"/>
        <v>166.65306698610317</v>
      </c>
      <c r="K24" s="14">
        <f t="shared" ca="1" si="5"/>
        <v>159.89520820896618</v>
      </c>
      <c r="L24" s="14">
        <f t="shared" ca="1" si="5"/>
        <v>148.18869016921136</v>
      </c>
      <c r="M24" s="14">
        <f t="shared" ca="1" si="5"/>
        <v>128.86792717182726</v>
      </c>
      <c r="N24" s="14">
        <f t="shared" ca="1" si="5"/>
        <v>97.542482984129563</v>
      </c>
      <c r="O24" s="11">
        <v>50</v>
      </c>
    </row>
    <row r="25" spans="2:19" x14ac:dyDescent="0.2">
      <c r="B25" s="12">
        <f t="shared" si="6"/>
        <v>0.125</v>
      </c>
      <c r="C25" s="11">
        <v>100</v>
      </c>
      <c r="D25" s="14">
        <f t="shared" ca="1" si="7"/>
        <v>149.96611338696133</v>
      </c>
      <c r="E25" s="14">
        <f t="shared" ca="1" si="5"/>
        <v>169.53829594931966</v>
      </c>
      <c r="F25" s="14">
        <f t="shared" ca="1" si="5"/>
        <v>178.34470647282259</v>
      </c>
      <c r="G25" s="14">
        <f t="shared" ca="1" si="5"/>
        <v>182.52659015793495</v>
      </c>
      <c r="H25" s="14">
        <f t="shared" ca="1" si="5"/>
        <v>184.19896211318522</v>
      </c>
      <c r="I25" s="14">
        <f t="shared" ca="1" si="5"/>
        <v>184.0787492704265</v>
      </c>
      <c r="J25" s="14">
        <f t="shared" ca="1" si="5"/>
        <v>182.23451767853209</v>
      </c>
      <c r="K25" s="14">
        <f t="shared" ca="1" si="5"/>
        <v>178.20626216906714</v>
      </c>
      <c r="L25" s="14">
        <f t="shared" ca="1" si="5"/>
        <v>170.69532873824244</v>
      </c>
      <c r="M25" s="14">
        <f t="shared" ca="1" si="5"/>
        <v>156.38636658981332</v>
      </c>
      <c r="N25" s="14">
        <f t="shared" ca="1" si="5"/>
        <v>125.98221239348572</v>
      </c>
      <c r="O25" s="11">
        <v>50</v>
      </c>
    </row>
    <row r="26" spans="2:19" x14ac:dyDescent="0.2">
      <c r="B26" s="12">
        <f t="shared" si="6"/>
        <v>0</v>
      </c>
      <c r="C26" s="11"/>
      <c r="D26" s="11">
        <v>200</v>
      </c>
      <c r="E26" s="11">
        <v>200</v>
      </c>
      <c r="F26" s="11">
        <v>200</v>
      </c>
      <c r="G26" s="11">
        <v>200</v>
      </c>
      <c r="H26" s="11">
        <v>200</v>
      </c>
      <c r="I26" s="11">
        <v>200</v>
      </c>
      <c r="J26" s="11">
        <v>200</v>
      </c>
      <c r="K26" s="11">
        <v>200</v>
      </c>
      <c r="L26" s="11">
        <v>200</v>
      </c>
      <c r="M26" s="11">
        <v>200</v>
      </c>
      <c r="N26" s="11">
        <v>200</v>
      </c>
      <c r="O26" s="11"/>
    </row>
    <row r="28" spans="2:19" x14ac:dyDescent="0.2">
      <c r="D28" t="s">
        <v>38</v>
      </c>
    </row>
    <row r="29" spans="2:19" x14ac:dyDescent="0.2">
      <c r="C29" s="12"/>
      <c r="D29" s="12">
        <f>0.125+C29</f>
        <v>0.125</v>
      </c>
      <c r="E29" s="12">
        <f t="shared" ref="E29:N29" si="8">0.125+D29</f>
        <v>0.25</v>
      </c>
      <c r="F29" s="12">
        <f t="shared" si="8"/>
        <v>0.375</v>
      </c>
      <c r="G29" s="12">
        <f t="shared" si="8"/>
        <v>0.5</v>
      </c>
      <c r="H29" s="12">
        <f t="shared" si="8"/>
        <v>0.625</v>
      </c>
      <c r="I29" s="12">
        <f t="shared" si="8"/>
        <v>0.75</v>
      </c>
      <c r="J29" s="12">
        <f t="shared" si="8"/>
        <v>0.875</v>
      </c>
      <c r="K29" s="12">
        <f t="shared" si="8"/>
        <v>1</v>
      </c>
      <c r="L29" s="12">
        <f t="shared" si="8"/>
        <v>1.125</v>
      </c>
      <c r="M29" s="12">
        <f t="shared" si="8"/>
        <v>1.25</v>
      </c>
      <c r="N29" s="12">
        <f t="shared" si="8"/>
        <v>1.375</v>
      </c>
    </row>
    <row r="30" spans="2:19" x14ac:dyDescent="0.2">
      <c r="C30" s="12">
        <f>0.875</f>
        <v>0.875</v>
      </c>
      <c r="D30" s="1">
        <f t="shared" ref="D30:N36" ca="1" si="9">IF($A$3=0,$D$3,D7+$G$3*(D19-D7))</f>
        <v>126.62266420917396</v>
      </c>
      <c r="E30" s="1">
        <f t="shared" ca="1" si="9"/>
        <v>137.86358590214405</v>
      </c>
      <c r="F30" s="1">
        <f t="shared" ca="1" si="9"/>
        <v>143.3999936710369</v>
      </c>
      <c r="G30" s="1">
        <f t="shared" ca="1" si="9"/>
        <v>146.22164313990123</v>
      </c>
      <c r="H30" s="1">
        <f t="shared" ca="1" si="9"/>
        <v>147.33937621403587</v>
      </c>
      <c r="I30" s="1">
        <f t="shared" ca="1" si="9"/>
        <v>147.0686223107997</v>
      </c>
      <c r="J30" s="1">
        <f t="shared" ca="1" si="9"/>
        <v>145.37493497400828</v>
      </c>
      <c r="K30" s="1">
        <f t="shared" ca="1" si="9"/>
        <v>141.9013208886804</v>
      </c>
      <c r="L30" s="1">
        <f t="shared" ca="1" si="9"/>
        <v>135.75062298241644</v>
      </c>
      <c r="M30" s="1">
        <f t="shared" ca="1" si="9"/>
        <v>124.71166321050265</v>
      </c>
      <c r="N30" s="1">
        <f t="shared" ca="1" si="9"/>
        <v>102.63876755086764</v>
      </c>
    </row>
    <row r="31" spans="2:19" x14ac:dyDescent="0.2">
      <c r="C31" s="12">
        <f t="shared" ref="C31:C36" si="10">-0.125+C30</f>
        <v>0.75</v>
      </c>
      <c r="D31" s="1">
        <f t="shared" ca="1" si="9"/>
        <v>118.62708746824563</v>
      </c>
      <c r="E31" s="1">
        <f t="shared" ca="1" si="9"/>
        <v>131.43171177573197</v>
      </c>
      <c r="F31" s="1">
        <f t="shared" ca="1" si="9"/>
        <v>139.51477842730156</v>
      </c>
      <c r="G31" s="1">
        <f t="shared" ca="1" si="9"/>
        <v>144.14723926485573</v>
      </c>
      <c r="H31" s="1">
        <f t="shared" ca="1" si="9"/>
        <v>146.06727692587384</v>
      </c>
      <c r="I31" s="1">
        <f t="shared" ca="1" si="9"/>
        <v>145.56021387604864</v>
      </c>
      <c r="J31" s="1">
        <f t="shared" ca="1" si="9"/>
        <v>142.52982858465614</v>
      </c>
      <c r="K31" s="1">
        <f t="shared" ca="1" si="9"/>
        <v>136.47975182485598</v>
      </c>
      <c r="L31" s="1">
        <f t="shared" ca="1" si="9"/>
        <v>126.3895272337499</v>
      </c>
      <c r="M31" s="1">
        <f t="shared" ca="1" si="9"/>
        <v>110.45727431153441</v>
      </c>
      <c r="N31" s="1">
        <f t="shared" ca="1" si="9"/>
        <v>85.843411579003472</v>
      </c>
    </row>
    <row r="32" spans="2:19" x14ac:dyDescent="0.2">
      <c r="C32" s="12">
        <f t="shared" si="10"/>
        <v>0.625</v>
      </c>
      <c r="D32" s="1">
        <f t="shared" ca="1" si="9"/>
        <v>116.45399862169384</v>
      </c>
      <c r="E32" s="1">
        <f t="shared" ca="1" si="9"/>
        <v>129.72143323749899</v>
      </c>
      <c r="F32" s="1">
        <f t="shared" ca="1" si="9"/>
        <v>139.08021615637892</v>
      </c>
      <c r="G32" s="1">
        <f t="shared" ca="1" si="9"/>
        <v>144.7853107830791</v>
      </c>
      <c r="H32" s="1">
        <f t="shared" ca="1" si="9"/>
        <v>147.22233156027897</v>
      </c>
      <c r="I32" s="1">
        <f t="shared" ca="1" si="9"/>
        <v>146.57517819492961</v>
      </c>
      <c r="J32" s="1">
        <f t="shared" ca="1" si="9"/>
        <v>142.70445835942189</v>
      </c>
      <c r="K32" s="1">
        <f t="shared" ca="1" si="9"/>
        <v>135.09836708117496</v>
      </c>
      <c r="L32" s="1">
        <f t="shared" ca="1" si="9"/>
        <v>122.8704865171882</v>
      </c>
      <c r="M32" s="1">
        <f t="shared" ca="1" si="9"/>
        <v>104.88451138446609</v>
      </c>
      <c r="N32" s="1">
        <f t="shared" ca="1" si="9"/>
        <v>80.277610115416337</v>
      </c>
    </row>
    <row r="33" spans="3:14" x14ac:dyDescent="0.2">
      <c r="C33" s="12">
        <f t="shared" si="10"/>
        <v>0.5</v>
      </c>
      <c r="D33" s="1">
        <f t="shared" ca="1" si="9"/>
        <v>117.46750220278905</v>
      </c>
      <c r="E33" s="1">
        <f t="shared" ca="1" si="9"/>
        <v>131.9198493679591</v>
      </c>
      <c r="F33" s="1">
        <f t="shared" ca="1" si="9"/>
        <v>142.2993952426817</v>
      </c>
      <c r="G33" s="1">
        <f t="shared" ca="1" si="9"/>
        <v>148.69151464939307</v>
      </c>
      <c r="H33" s="1">
        <f t="shared" ca="1" si="9"/>
        <v>151.4616197425928</v>
      </c>
      <c r="I33" s="1">
        <f t="shared" ca="1" si="9"/>
        <v>150.81376519326884</v>
      </c>
      <c r="J33" s="1">
        <f t="shared" ca="1" si="9"/>
        <v>146.61450914250617</v>
      </c>
      <c r="K33" s="1">
        <f t="shared" ca="1" si="9"/>
        <v>138.33881191486205</v>
      </c>
      <c r="L33" s="1">
        <f t="shared" ca="1" si="9"/>
        <v>125.10956966399795</v>
      </c>
      <c r="M33" s="1">
        <f t="shared" ca="1" si="9"/>
        <v>105.93269209448459</v>
      </c>
      <c r="N33" s="1">
        <f t="shared" ca="1" si="9"/>
        <v>80.382523288836694</v>
      </c>
    </row>
    <row r="34" spans="3:14" x14ac:dyDescent="0.2">
      <c r="C34" s="12">
        <f t="shared" si="10"/>
        <v>0.375</v>
      </c>
      <c r="D34" s="1">
        <f t="shared" ca="1" si="9"/>
        <v>121.49618836135299</v>
      </c>
      <c r="E34" s="1">
        <f t="shared" ca="1" si="9"/>
        <v>138.19110794804976</v>
      </c>
      <c r="F34" s="1">
        <f t="shared" ca="1" si="9"/>
        <v>149.50605134073265</v>
      </c>
      <c r="G34" s="1">
        <f t="shared" ca="1" si="9"/>
        <v>156.21978834373445</v>
      </c>
      <c r="H34" s="1">
        <f t="shared" ca="1" si="9"/>
        <v>159.11892377675312</v>
      </c>
      <c r="I34" s="1">
        <f t="shared" ca="1" si="9"/>
        <v>158.60380673256833</v>
      </c>
      <c r="J34" s="1">
        <f t="shared" ca="1" si="9"/>
        <v>154.60104773545271</v>
      </c>
      <c r="K34" s="1">
        <f t="shared" ca="1" si="9"/>
        <v>146.53283954030542</v>
      </c>
      <c r="L34" s="1">
        <f t="shared" ca="1" si="9"/>
        <v>133.29631543675453</v>
      </c>
      <c r="M34" s="1">
        <f t="shared" ca="1" si="9"/>
        <v>113.35418016640551</v>
      </c>
      <c r="N34" s="1">
        <f t="shared" ca="1" si="9"/>
        <v>85.319796000538147</v>
      </c>
    </row>
    <row r="35" spans="3:14" x14ac:dyDescent="0.2">
      <c r="C35" s="12">
        <f t="shared" si="10"/>
        <v>0.25</v>
      </c>
      <c r="D35" s="1">
        <f t="shared" ca="1" si="9"/>
        <v>130.32616600172975</v>
      </c>
      <c r="E35" s="1">
        <f t="shared" ca="1" si="9"/>
        <v>149.84237621717341</v>
      </c>
      <c r="F35" s="1">
        <f t="shared" ca="1" si="9"/>
        <v>161.31395469677688</v>
      </c>
      <c r="G35" s="1">
        <f t="shared" ca="1" si="9"/>
        <v>167.56270830382189</v>
      </c>
      <c r="H35" s="1">
        <f t="shared" ca="1" si="9"/>
        <v>170.19052538737949</v>
      </c>
      <c r="I35" s="1">
        <f t="shared" ca="1" si="9"/>
        <v>169.88153264331183</v>
      </c>
      <c r="J35" s="1">
        <f t="shared" ca="1" si="9"/>
        <v>166.65307269121473</v>
      </c>
      <c r="K35" s="1">
        <f t="shared" ca="1" si="9"/>
        <v>159.89521304220153</v>
      </c>
      <c r="L35" s="1">
        <f t="shared" ca="1" si="9"/>
        <v>148.18869389809902</v>
      </c>
      <c r="M35" s="1">
        <f t="shared" ca="1" si="9"/>
        <v>128.86792966327232</v>
      </c>
      <c r="N35" s="1">
        <f t="shared" ca="1" si="9"/>
        <v>97.542484202739161</v>
      </c>
    </row>
    <row r="36" spans="3:14" x14ac:dyDescent="0.2">
      <c r="C36" s="12">
        <f t="shared" si="10"/>
        <v>0.125</v>
      </c>
      <c r="D36" s="1">
        <f t="shared" ca="1" si="9"/>
        <v>149.96611448530129</v>
      </c>
      <c r="E36" s="1">
        <f t="shared" ca="1" si="9"/>
        <v>169.53829795424181</v>
      </c>
      <c r="F36" s="1">
        <f t="shared" ca="1" si="9"/>
        <v>178.3447091519875</v>
      </c>
      <c r="G36" s="1">
        <f t="shared" ca="1" si="9"/>
        <v>182.52659325843675</v>
      </c>
      <c r="H36" s="1">
        <f t="shared" ca="1" si="9"/>
        <v>184.19896538080894</v>
      </c>
      <c r="I36" s="1">
        <f t="shared" ca="1" si="9"/>
        <v>184.07875246692998</v>
      </c>
      <c r="J36" s="1">
        <f t="shared" ca="1" si="9"/>
        <v>182.23452059599865</v>
      </c>
      <c r="K36" s="1">
        <f t="shared" ca="1" si="9"/>
        <v>178.20626464067573</v>
      </c>
      <c r="L36" s="1">
        <f t="shared" ca="1" si="9"/>
        <v>170.69533064511231</v>
      </c>
      <c r="M36" s="1">
        <f t="shared" ca="1" si="9"/>
        <v>156.3863678638827</v>
      </c>
      <c r="N36" s="1">
        <f t="shared" ca="1" si="9"/>
        <v>125.98221301665548</v>
      </c>
    </row>
    <row r="39" spans="3:14" x14ac:dyDescent="0.2">
      <c r="D39" t="s">
        <v>39</v>
      </c>
    </row>
    <row r="40" spans="3:14" x14ac:dyDescent="0.2">
      <c r="C40" s="12"/>
      <c r="D40" s="12">
        <f>0.125+C40</f>
        <v>0.125</v>
      </c>
      <c r="E40" s="12">
        <f t="shared" ref="E40:N40" si="11">0.125+D40</f>
        <v>0.25</v>
      </c>
      <c r="F40" s="12">
        <f t="shared" si="11"/>
        <v>0.375</v>
      </c>
      <c r="G40" s="12">
        <f t="shared" si="11"/>
        <v>0.5</v>
      </c>
      <c r="H40" s="12">
        <f t="shared" si="11"/>
        <v>0.625</v>
      </c>
      <c r="I40" s="12">
        <f t="shared" si="11"/>
        <v>0.75</v>
      </c>
      <c r="J40" s="12">
        <f t="shared" si="11"/>
        <v>0.875</v>
      </c>
      <c r="K40" s="12">
        <f t="shared" si="11"/>
        <v>1</v>
      </c>
      <c r="L40" s="12">
        <f t="shared" si="11"/>
        <v>1.125</v>
      </c>
      <c r="M40" s="12">
        <f t="shared" si="11"/>
        <v>1.25</v>
      </c>
      <c r="N40" s="12">
        <f t="shared" si="11"/>
        <v>1.375</v>
      </c>
    </row>
    <row r="41" spans="3:14" x14ac:dyDescent="0.2">
      <c r="C41" s="12">
        <f>0.875</f>
        <v>0.875</v>
      </c>
      <c r="D41" s="1">
        <f t="shared" ref="D41:N47" ca="1" si="12">100*ABS(D30-D7)/D30</f>
        <v>3.6561533763821581E-6</v>
      </c>
      <c r="E41" s="1">
        <f t="shared" ca="1" si="12"/>
        <v>6.1298094057508247E-6</v>
      </c>
      <c r="F41" s="1">
        <f t="shared" ca="1" si="12"/>
        <v>7.8749768034035805E-6</v>
      </c>
      <c r="G41" s="1">
        <f t="shared" ca="1" si="12"/>
        <v>8.9375653673811505E-6</v>
      </c>
      <c r="H41" s="1">
        <f t="shared" ca="1" si="12"/>
        <v>9.3478568028577908E-6</v>
      </c>
      <c r="I41" s="1">
        <f t="shared" ca="1" si="12"/>
        <v>9.1612329245933593E-6</v>
      </c>
      <c r="J41" s="1">
        <f t="shared" ca="1" si="12"/>
        <v>8.4589229352663786E-6</v>
      </c>
      <c r="K41" s="1">
        <f t="shared" ca="1" si="12"/>
        <v>7.341620415834481E-6</v>
      </c>
      <c r="L41" s="1">
        <f t="shared" ca="1" si="12"/>
        <v>5.9207654360635687E-6</v>
      </c>
      <c r="M41" s="1">
        <f t="shared" ca="1" si="12"/>
        <v>4.3061050326890518E-6</v>
      </c>
      <c r="N41" s="1">
        <f t="shared" ca="1" si="12"/>
        <v>2.5591369804032314E-6</v>
      </c>
    </row>
    <row r="42" spans="3:14" x14ac:dyDescent="0.2">
      <c r="C42" s="12">
        <f t="shared" ref="C42:C47" si="13">-0.125+C41</f>
        <v>0.75</v>
      </c>
      <c r="D42" s="1">
        <f t="shared" ca="1" si="12"/>
        <v>6.8137210458691012E-6</v>
      </c>
      <c r="E42" s="1">
        <f t="shared" ca="1" si="12"/>
        <v>1.1226096075480056E-5</v>
      </c>
      <c r="F42" s="1">
        <f t="shared" ca="1" si="12"/>
        <v>1.4132226427006942E-5</v>
      </c>
      <c r="G42" s="1">
        <f t="shared" ca="1" si="12"/>
        <v>1.5829126922656772E-5</v>
      </c>
      <c r="H42" s="1">
        <f t="shared" ca="1" si="12"/>
        <v>1.6463052246195459E-5</v>
      </c>
      <c r="I42" s="1">
        <f t="shared" ca="1" si="12"/>
        <v>1.6160830941754607E-5</v>
      </c>
      <c r="J42" s="1">
        <f t="shared" ca="1" si="12"/>
        <v>1.5063686652589561E-5</v>
      </c>
      <c r="K42" s="1">
        <f t="shared" ca="1" si="12"/>
        <v>1.332731251866846E-5</v>
      </c>
      <c r="L42" s="1">
        <f t="shared" ca="1" si="12"/>
        <v>1.1103018018820109E-5</v>
      </c>
      <c r="M42" s="1">
        <f t="shared" ca="1" si="12"/>
        <v>8.4884778248440151E-6</v>
      </c>
      <c r="N42" s="1">
        <f t="shared" ca="1" si="12"/>
        <v>5.3423267881291275E-6</v>
      </c>
    </row>
    <row r="43" spans="3:14" x14ac:dyDescent="0.2">
      <c r="C43" s="12">
        <f t="shared" si="13"/>
        <v>0.625</v>
      </c>
      <c r="D43" s="1">
        <f t="shared" ca="1" si="12"/>
        <v>8.5690204873912131E-6</v>
      </c>
      <c r="E43" s="1">
        <f t="shared" ca="1" si="12"/>
        <v>1.4042180718557219E-5</v>
      </c>
      <c r="F43" s="1">
        <f t="shared" ca="1" si="12"/>
        <v>1.750180467352124E-5</v>
      </c>
      <c r="G43" s="1">
        <f t="shared" ca="1" si="12"/>
        <v>1.9456117860554308E-5</v>
      </c>
      <c r="H43" s="1">
        <f t="shared" ca="1" si="12"/>
        <v>2.0165407912937726E-5</v>
      </c>
      <c r="I43" s="1">
        <f t="shared" ca="1" si="12"/>
        <v>1.9813598920625427E-5</v>
      </c>
      <c r="J43" s="1">
        <f t="shared" ca="1" si="12"/>
        <v>1.8574491313560083E-5</v>
      </c>
      <c r="K43" s="1">
        <f t="shared" ca="1" si="12"/>
        <v>1.6621803735945761E-5</v>
      </c>
      <c r="L43" s="1">
        <f t="shared" ca="1" si="12"/>
        <v>1.4100093966692187E-5</v>
      </c>
      <c r="M43" s="1">
        <f t="shared" ca="1" si="12"/>
        <v>1.1036471217454172E-5</v>
      </c>
      <c r="N43" s="1">
        <f t="shared" ca="1" si="12"/>
        <v>7.0527816440815654E-6</v>
      </c>
    </row>
    <row r="44" spans="3:14" x14ac:dyDescent="0.2">
      <c r="C44" s="12">
        <f t="shared" si="13"/>
        <v>0.5</v>
      </c>
      <c r="D44" s="1">
        <f t="shared" ca="1" si="12"/>
        <v>8.6883946103978389E-6</v>
      </c>
      <c r="E44" s="1">
        <f t="shared" ca="1" si="12"/>
        <v>1.4122378323079695E-5</v>
      </c>
      <c r="F44" s="1">
        <f t="shared" ca="1" si="12"/>
        <v>1.7495116412710995E-5</v>
      </c>
      <c r="G44" s="1">
        <f t="shared" ca="1" si="12"/>
        <v>1.9376093319334281E-5</v>
      </c>
      <c r="H44" s="1">
        <f t="shared" ca="1" si="12"/>
        <v>2.0047020270402574E-5</v>
      </c>
      <c r="I44" s="1">
        <f t="shared" ca="1" si="12"/>
        <v>1.9694934928857695E-5</v>
      </c>
      <c r="J44" s="1">
        <f t="shared" ca="1" si="12"/>
        <v>1.8490525942191946E-5</v>
      </c>
      <c r="K44" s="1">
        <f t="shared" ca="1" si="12"/>
        <v>1.6601829950687723E-5</v>
      </c>
      <c r="L44" s="1">
        <f t="shared" ca="1" si="12"/>
        <v>1.4162855168925397E-5</v>
      </c>
      <c r="M44" s="1">
        <f t="shared" ca="1" si="12"/>
        <v>1.1175921602788054E-5</v>
      </c>
      <c r="N44" s="1">
        <f t="shared" ca="1" si="12"/>
        <v>7.2038556266195414E-6</v>
      </c>
    </row>
    <row r="45" spans="3:14" x14ac:dyDescent="0.2">
      <c r="C45" s="12">
        <f t="shared" si="13"/>
        <v>0.375</v>
      </c>
      <c r="D45" s="1">
        <f t="shared" ca="1" si="12"/>
        <v>7.3332585673907328E-6</v>
      </c>
      <c r="E45" s="1">
        <f t="shared" ca="1" si="12"/>
        <v>1.1769019317216714E-5</v>
      </c>
      <c r="F45" s="1">
        <f t="shared" ca="1" si="12"/>
        <v>1.4536622517832553E-5</v>
      </c>
      <c r="G45" s="1">
        <f t="shared" ca="1" si="12"/>
        <v>1.6099736343320132E-5</v>
      </c>
      <c r="H45" s="1">
        <f t="shared" ca="1" si="12"/>
        <v>1.6658389345885612E-5</v>
      </c>
      <c r="I45" s="1">
        <f t="shared" ca="1" si="12"/>
        <v>1.6348742416974608E-5</v>
      </c>
      <c r="J45" s="1">
        <f t="shared" ca="1" si="12"/>
        <v>1.5307921188994928E-5</v>
      </c>
      <c r="K45" s="1">
        <f t="shared" ca="1" si="12"/>
        <v>1.3682563705511225E-5</v>
      </c>
      <c r="L45" s="1">
        <f t="shared" ca="1" si="12"/>
        <v>1.1604479014085941E-5</v>
      </c>
      <c r="M45" s="1">
        <f t="shared" ca="1" si="12"/>
        <v>9.1175524373367675E-6</v>
      </c>
      <c r="N45" s="1">
        <f t="shared" ca="1" si="12"/>
        <v>5.9248762175363915E-6</v>
      </c>
    </row>
    <row r="46" spans="3:14" x14ac:dyDescent="0.2">
      <c r="C46" s="12">
        <f t="shared" si="13"/>
        <v>0.25</v>
      </c>
      <c r="D46" s="1">
        <f t="shared" ca="1" si="12"/>
        <v>4.9440712677288226E-6</v>
      </c>
      <c r="E46" s="1">
        <f t="shared" ca="1" si="12"/>
        <v>7.8495076984143157E-6</v>
      </c>
      <c r="F46" s="1">
        <f t="shared" ca="1" si="12"/>
        <v>9.7433219693218987E-6</v>
      </c>
      <c r="G46" s="1">
        <f t="shared" ca="1" si="12"/>
        <v>1.0855108116306982E-5</v>
      </c>
      <c r="H46" s="1">
        <f t="shared" ca="1" si="12"/>
        <v>1.1263573294739061E-5</v>
      </c>
      <c r="I46" s="1">
        <f t="shared" ca="1" si="12"/>
        <v>1.1038460892794168E-5</v>
      </c>
      <c r="J46" s="1">
        <f t="shared" ca="1" si="12"/>
        <v>1.0270038475213644E-5</v>
      </c>
      <c r="K46" s="1">
        <f t="shared" ca="1" si="12"/>
        <v>9.0682552520611464E-6</v>
      </c>
      <c r="L46" s="1">
        <f t="shared" ca="1" si="12"/>
        <v>7.548931477329448E-6</v>
      </c>
      <c r="M46" s="1">
        <f t="shared" ca="1" si="12"/>
        <v>5.7999963194713055E-6</v>
      </c>
      <c r="N46" s="1">
        <f t="shared" ca="1" si="12"/>
        <v>3.747934898095851E-6</v>
      </c>
    </row>
    <row r="47" spans="3:14" x14ac:dyDescent="0.2">
      <c r="C47" s="12">
        <f t="shared" si="13"/>
        <v>0.125</v>
      </c>
      <c r="D47" s="1">
        <f t="shared" ca="1" si="12"/>
        <v>2.1971762791721374E-6</v>
      </c>
      <c r="E47" s="1">
        <f t="shared" ca="1" si="12"/>
        <v>3.5477331836772902E-6</v>
      </c>
      <c r="F47" s="1">
        <f t="shared" ca="1" si="12"/>
        <v>4.5067189207638141E-6</v>
      </c>
      <c r="G47" s="1">
        <f t="shared" ca="1" si="12"/>
        <v>5.0959727207541619E-6</v>
      </c>
      <c r="H47" s="1">
        <f t="shared" ca="1" si="12"/>
        <v>5.3218926524858037E-6</v>
      </c>
      <c r="I47" s="1">
        <f t="shared" ca="1" si="12"/>
        <v>5.2094608022544086E-6</v>
      </c>
      <c r="J47" s="1">
        <f t="shared" ca="1" si="12"/>
        <v>4.8028220180535757E-6</v>
      </c>
      <c r="K47" s="1">
        <f t="shared" ca="1" si="12"/>
        <v>4.1608109505983866E-6</v>
      </c>
      <c r="L47" s="1">
        <f t="shared" ca="1" si="12"/>
        <v>3.3513568213796001E-6</v>
      </c>
      <c r="M47" s="1">
        <f t="shared" ca="1" si="12"/>
        <v>2.4440801208417613E-6</v>
      </c>
      <c r="N47" s="1">
        <f t="shared" ca="1" si="12"/>
        <v>1.4839469932294972E-6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Ec.dif.parab.</vt:lpstr>
      <vt:lpstr>Met.implicito d2</vt:lpstr>
      <vt:lpstr>Met.implicito d1</vt:lpstr>
      <vt:lpstr>Gauss-Seidel</vt:lpstr>
    </vt:vector>
  </TitlesOfParts>
  <Company>Ingeniería Química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cp:lastPrinted>1999-05-20T13:49:14Z</cp:lastPrinted>
  <dcterms:created xsi:type="dcterms:W3CDTF">1999-05-19T16:16:31Z</dcterms:created>
  <dcterms:modified xsi:type="dcterms:W3CDTF">2018-11-06T10:25:47Z</dcterms:modified>
</cp:coreProperties>
</file>